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71" l="1"/>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8"/>
  <c r="B1" i="171"/>
  <c r="B1" i="169"/>
  <c r="B2" i="165"/>
  <c r="B2" i="170"/>
  <c r="B2" i="171"/>
  <c r="B2" i="169"/>
  <c r="B2" i="168"/>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60" i="36"/>
  <c r="D74" i="36"/>
  <c r="D75" i="36"/>
  <c r="D77" i="36"/>
  <c r="D78" i="36"/>
  <c r="D85" i="36"/>
  <c r="B67" i="127"/>
  <c r="B68" i="127"/>
  <c r="D26" i="108"/>
  <c r="E26" i="108"/>
  <c r="F26" i="108"/>
  <c r="G26" i="108"/>
  <c r="D27" i="108"/>
  <c r="E27" i="108"/>
  <c r="F27" i="108"/>
  <c r="G27"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D5" i="4"/>
  <c r="B3406" i="106" s="1"/>
  <c r="D3406" i="106" s="1"/>
  <c r="G5" i="4"/>
  <c r="B3409" i="106" s="1"/>
  <c r="D3409" i="106" s="1"/>
  <c r="G14" i="4"/>
  <c r="G16" i="4"/>
  <c r="C14" i="4"/>
  <c r="B2558" i="106" s="1"/>
  <c r="D2558" i="106" s="1"/>
  <c r="D14" i="4"/>
  <c r="B2570" i="106" s="1"/>
  <c r="D2570" i="106" s="1"/>
  <c r="F14" i="4"/>
  <c r="B2609" i="106"/>
  <c r="D2609" i="106" s="1"/>
  <c r="E15" i="4"/>
  <c r="B2633" i="106" s="1"/>
  <c r="D2633" i="106" s="1"/>
  <c r="C16" i="4"/>
  <c r="B2560" i="106" s="1"/>
  <c r="D2560" i="106" s="1"/>
  <c r="B2611" i="106"/>
  <c r="D2611"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B5906" i="106" s="1"/>
  <c r="D5906" i="106" s="1"/>
  <c r="H109" i="5"/>
  <c r="B6025" i="106" s="1"/>
  <c r="D6025" i="106" s="1"/>
  <c r="F109" i="5"/>
  <c r="F4" i="4" s="1"/>
  <c r="D109" i="5"/>
  <c r="B5356" i="106" s="1"/>
  <c r="D5356" i="106" s="1"/>
  <c r="F106" i="34"/>
  <c r="F105" i="34"/>
  <c r="F104" i="34"/>
  <c r="D7" i="7"/>
  <c r="B1763" i="106" s="1"/>
  <c r="D1763" i="106" s="1"/>
  <c r="J6" i="4"/>
  <c r="B6221" i="106" s="1"/>
  <c r="D6221" i="106" s="1"/>
  <c r="H6" i="4"/>
  <c r="B2656" i="106" s="1"/>
  <c r="D2656" i="106" s="1"/>
  <c r="B1746" i="106"/>
  <c r="D1746" i="106" s="1"/>
  <c r="D17" i="7"/>
  <c r="B4104" i="106" s="1"/>
  <c r="D4104" i="106" s="1"/>
  <c r="D18" i="7"/>
  <c r="B4105" i="106" s="1"/>
  <c r="D4105" i="106" s="1"/>
  <c r="D11" i="7"/>
  <c r="B1768" i="106" s="1"/>
  <c r="D1768" i="106" s="1"/>
  <c r="D15" i="7"/>
  <c r="B1772" i="106" s="1"/>
  <c r="D1772" i="106" s="1"/>
  <c r="B7760" i="106"/>
  <c r="D7760" i="106" s="1"/>
  <c r="L13" i="11" l="1"/>
  <c r="B2060" i="106" s="1"/>
  <c r="D2060" i="106" s="1"/>
  <c r="B7727" i="106"/>
  <c r="D7727" i="106" s="1"/>
  <c r="K26" i="12"/>
  <c r="B7743" i="106" s="1"/>
  <c r="D7743" i="106" s="1"/>
  <c r="N22" i="3"/>
  <c r="B283" i="106" s="1"/>
  <c r="D283" i="106" s="1"/>
  <c r="F19" i="7"/>
  <c r="K339" i="29"/>
  <c r="G29" i="108"/>
  <c r="E29" i="108"/>
  <c r="E28" i="108"/>
  <c r="D37" i="108"/>
  <c r="F37" i="108"/>
  <c r="E30" i="108"/>
  <c r="F28" i="108"/>
  <c r="F40" i="108" s="1"/>
  <c r="G42" i="108" s="1"/>
  <c r="G30" i="108"/>
  <c r="F34" i="34"/>
  <c r="F35" i="34"/>
  <c r="F129" i="34"/>
  <c r="C172" i="5"/>
  <c r="B5214" i="106" s="1"/>
  <c r="D5214" i="106" s="1"/>
  <c r="C173" i="5"/>
  <c r="B5223" i="106" s="1"/>
  <c r="D5223" i="106" s="1"/>
  <c r="H4" i="4"/>
  <c r="B2655" i="106" s="1"/>
  <c r="D2655" i="106" s="1"/>
  <c r="B5096" i="106"/>
  <c r="D5096" i="106" s="1"/>
  <c r="J109" i="5"/>
  <c r="J4" i="4" s="1"/>
  <c r="B6220" i="106" s="1"/>
  <c r="D6220" i="106" s="1"/>
  <c r="E109" i="5"/>
  <c r="E4" i="4" s="1"/>
  <c r="B2630" i="106" s="1"/>
  <c r="D2630" i="106" s="1"/>
  <c r="D4" i="4"/>
  <c r="B2564" i="106" s="1"/>
  <c r="D2564" i="106" s="1"/>
  <c r="D12" i="7"/>
  <c r="B1769" i="106" s="1"/>
  <c r="D1769" i="106" s="1"/>
  <c r="B6352" i="106"/>
  <c r="D6352" i="106" s="1"/>
  <c r="G109" i="5"/>
  <c r="B5588" i="106"/>
  <c r="D5588" i="106" s="1"/>
  <c r="C109" i="5"/>
  <c r="D58" i="36"/>
  <c r="D57" i="36"/>
  <c r="D11" i="37"/>
  <c r="H29" i="118"/>
  <c r="K28" i="118" s="1"/>
  <c r="O27" i="118" s="1"/>
  <c r="O29" i="118" s="1"/>
  <c r="D37" i="36"/>
  <c r="L331" i="29"/>
  <c r="B7054" i="106"/>
  <c r="D7054" i="106" s="1"/>
  <c r="J275" i="5"/>
  <c r="B7055" i="106" s="1"/>
  <c r="D7055" i="106" s="1"/>
  <c r="F173" i="5"/>
  <c r="F6" i="4" s="1"/>
  <c r="B2593" i="106" s="1"/>
  <c r="D2593" i="106" s="1"/>
  <c r="B7200" i="106"/>
  <c r="D7200" i="106" s="1"/>
  <c r="D331" i="29"/>
  <c r="B7217" i="106" s="1"/>
  <c r="D7217" i="106" s="1"/>
  <c r="B7144" i="106"/>
  <c r="D7144" i="106" s="1"/>
  <c r="K323" i="29"/>
  <c r="C6" i="4"/>
  <c r="B2553" i="106" s="1"/>
  <c r="D2553" i="106" s="1"/>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88" i="106" s="1"/>
  <c r="D2088" i="106" s="1"/>
  <c r="B2037" i="106"/>
  <c r="D2037" i="106" s="1"/>
  <c r="K16" i="11"/>
  <c r="B2055" i="106" s="1"/>
  <c r="D2055" i="106" s="1"/>
  <c r="B1553" i="106"/>
  <c r="D1553" i="106" s="1"/>
  <c r="H305" i="29"/>
  <c r="B1554" i="106" s="1"/>
  <c r="D1554" i="106" s="1"/>
  <c r="B1324" i="106"/>
  <c r="D1324" i="106" s="1"/>
  <c r="K162" i="29"/>
  <c r="B1314" i="106"/>
  <c r="D1314" i="106" s="1"/>
  <c r="H166" i="29"/>
  <c r="B1317" i="106" s="1"/>
  <c r="D1317"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B3670" i="106"/>
  <c r="D3670" i="106" s="1"/>
  <c r="K341" i="29"/>
  <c r="H168" i="29"/>
  <c r="B1318" i="106" s="1"/>
  <c r="D1318" i="106" s="1"/>
  <c r="C114" i="29"/>
  <c r="B757" i="106" s="1"/>
  <c r="D757" i="106" s="1"/>
  <c r="B5527" i="106"/>
  <c r="D5527" i="106" s="1"/>
  <c r="K332" i="29"/>
  <c r="B7225" i="106" s="1"/>
  <c r="D7225" i="106" s="1"/>
  <c r="B6024" i="106"/>
  <c r="D6024" i="106" s="1"/>
  <c r="G4" i="4"/>
  <c r="B2603" i="106" s="1"/>
  <c r="D2603" i="106" s="1"/>
  <c r="B5121" i="106"/>
  <c r="D5121" i="106" s="1"/>
  <c r="C4" i="4"/>
  <c r="B2551" i="106" s="1"/>
  <c r="D2551" i="106" s="1"/>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<sst xmlns="http://schemas.openxmlformats.org/spreadsheetml/2006/main" count="5175" uniqueCount="2187">
  <si>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</si>
  <si>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</si>
  <si>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</si>
  <si>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</si>
  <si>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</si>
  <si>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</si>
  <si>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</si>
  <si>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</si>
  <si>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</si>
  <si>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</si>
  <si>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</si>
  <si>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</si>
  <si>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</si>
  <si>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</si>
  <si>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</si>
  <si>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</si>
  <si>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</si>
  <si>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</si>
  <si>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</si>
  <si>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</si>
  <si>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</si>
  <si>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</si>
  <si>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</si>
  <si>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</si>
  <si>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</si>
  <si>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</si>
  <si>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</si>
  <si>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</si>
  <si>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</si>
  <si>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</si>
  <si>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</si>
  <si>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</si>
  <si>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</si>
  <si>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</si>
  <si>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</si>
  <si>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</si>
  <si>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</si>
  <si>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</si>
  <si>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</si>
  <si>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</si>
  <si>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</si>
  <si>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</si>
  <si>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</si>
  <si>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</si>
  <si>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</si>
  <si>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</si>
  <si>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</si>
  <si>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</si>
  <si>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</si>
  <si>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</si>
  <si>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</si>
  <si>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</si>
  <si>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</si>
  <si>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</si>
  <si>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</si>
  <si>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</si>
  <si>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</si>
  <si>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</si>
  <si>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</si>
  <si>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</si>
  <si>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</si>
  <si>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</si>
  <si>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</si>
  <si>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</si>
  <si>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</si>
  <si>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</si>
  <si>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</si>
  <si>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</si>
  <si>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</si>
  <si>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</si>
  <si>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</si>
  <si>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</si>
  <si>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</si>
  <si>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</si>
  <si>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</si>
  <si>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</si>
  <si>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</si>
  <si>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</si>
  <si>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</si>
  <si>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</si>
  <si>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</si>
  <si>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</si>
  <si>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</si>
  <si>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</si>
  <si>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</si>
  <si>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</si>
  <si>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</si>
  <si>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</si>
  <si>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</si>
  <si>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</si>
  <si>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</si>
  <si>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</si>
  <si>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</si>
  <si>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</si>
  <si>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</si>
  <si>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</si>
  <si>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</si>
  <si>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</si>
  <si>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</si>
  <si>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</si>
  <si>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</si>
  <si>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</si>
  <si>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</si>
  <si>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</si>
  <si>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</si>
  <si>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</si>
  <si>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</si>
  <si>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</si>
  <si>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</si>
  <si>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</si>
  <si>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</si>
  <si>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</si>
  <si>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</si>
  <si>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</si>
  <si>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</si>
  <si>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</si>
  <si>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</si>
  <si>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</si>
  <si>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</si>
  <si>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</si>
  <si>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</si>
  <si>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</si>
  <si>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</si>
  <si>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</si>
  <si>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</si>
  <si>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</si>
  <si>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</si>
  <si>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</si>
  <si>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</si>
  <si>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</si>
  <si>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</si>
  <si>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</si>
  <si>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</si>
  <si>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</si>
  <si>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</si>
  <si>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</si>
  <si>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</si>
  <si>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</si>
  <si>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</si>
  <si>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</si>
  <si>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</si>
  <si>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</si>
  <si>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</si>
  <si>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</si>
  <si>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</si>
  <si>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</si>
  <si>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</si>
  <si>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</si>
  <si>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</si>
  <si>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</si>
  <si>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</si>
  <si>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</si>
  <si>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</si>
  <si>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</si>
  <si>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</si>
  <si>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</si>
  <si>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</si>
  <si>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</si>
  <si>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</si>
  <si>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</si>
  <si>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</si>
  <si>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</si>
  <si>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</si>
  <si>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</si>
  <si>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</si>
  <si>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</si>
  <si>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</si>
  <si>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</si>
  <si>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</si>
  <si>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</si>
  <si>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</si>
  <si>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</si>
  <si>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</si>
  <si>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</si>
  <si>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</si>
  <si>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</si>
  <si>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</si>
  <si>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</si>
  <si>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</si>
  <si>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</si>
  <si>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</si>
  <si>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</si>
  <si>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</si>
  <si>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</si>
  <si>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</si>
  <si>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</si>
  <si>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</si>
  <si>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</si>
  <si>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</si>
  <si>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</si>
  <si>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</si>
  <si>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</si>
  <si>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</si>
  <si>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</si>
  <si>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</si>
  <si>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</si>
  <si>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</si>
  <si>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</si>
  <si>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</si>
  <si>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</si>
  <si>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</si>
  <si>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</si>
  <si>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</si>
  <si>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</si>
  <si>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</si>
  <si>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</si>
  <si>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</si>
  <si>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</si>
  <si>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</si>
  <si>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</si>
  <si>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</si>
  <si>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</si>
  <si>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</si>
  <si>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</si>
  <si>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</si>
  <si>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</si>
  <si>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</si>
  <si>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</si>
  <si>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</si>
  <si>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</si>
  <si>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</si>
  <si>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</si>
  <si>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</si>
  <si>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</si>
  <si>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</si>
  <si>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</si>
  <si>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</si>
  <si>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</si>
  <si>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</si>
  <si>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</si>
  <si>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</si>
  <si>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</si>
  <si>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</si>
  <si>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</si>
  <si>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</si>
  <si>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</si>
  <si>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</si>
  <si>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</si>
  <si>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</si>
  <si>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</si>
  <si>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</si>
  <si>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</si>
  <si>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</si>
  <si>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</si>
  <si>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</si>
  <si>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</si>
  <si>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</si>
  <si>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</si>
  <si>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</si>
  <si>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</si>
  <si>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</si>
  <si>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</si>
  <si>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</si>
  <si>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</si>
  <si>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</si>
  <si>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</si>
  <si>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</si>
  <si>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</si>
  <si>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</si>
  <si>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</si>
  <si>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</si>
  <si>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</si>
  <si>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</si>
  <si>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</si>
  <si>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</si>
  <si>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</si>
  <si>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</si>
  <si>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</si>
  <si>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</si>
  <si>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</si>
  <si>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</si>
  <si>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</si>
  <si>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</si>
  <si>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</si>
  <si>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</si>
  <si>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</si>
  <si>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</si>
  <si>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</si>
  <si>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</si>
  <si>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</si>
  <si>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</si>
  <si>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</si>
  <si>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</si>
  <si>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</si>
  <si>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</si>
  <si>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</si>
  <si>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</si>
  <si>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</si>
  <si>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</si>
  <si>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</si>
  <si>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</si>
  <si>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</si>
  <si>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</si>
  <si>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</si>
  <si>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</si>
  <si>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</si>
  <si>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</si>
  <si>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</si>
  <si>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</si>
  <si>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</si>
  <si>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</si>
  <si>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</si>
  <si>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</si>
  <si>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</si>
  <si>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</si>
  <si>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</si>
  <si>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</si>
  <si>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</si>
  <si>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</si>
  <si>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</si>
  <si>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</si>
  <si>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</si>
  <si>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</si>
  <si>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</si>
  <si>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</si>
  <si>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</si>
  <si>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</si>
  <si>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</si>
  <si>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</si>
  <si>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</si>
  <si>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</si>
  <si>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</si>
  <si>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</si>
  <si>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</si>
  <si>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</si>
  <si>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</si>
  <si>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</si>
  <si>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</si>
  <si>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</si>
  <si>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</si>
  <si>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</si>
  <si>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</si>
  <si>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</si>
  <si>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</si>
  <si>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</si>
  <si>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</si>
  <si>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</si>
  <si>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</si>
  <si>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</si>
  <si>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</si>
  <si>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</si>
  <si>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</si>
  <si>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</si>
  <si>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</si>
  <si>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</si>
  <si>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</si>
  <si>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</si>
  <si>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</si>
  <si>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</si>
  <si>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</si>
  <si>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</si>
  <si>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</si>
  <si>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</si>
  <si>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</si>
  <si>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</si>
  <si>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</si>
  <si>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</si>
  <si>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</si>
  <si>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</si>
  <si>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</si>
  <si>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</si>
  <si>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</si>
  <si>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</si>
  <si>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</si>
  <si>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</si>
  <si>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</si>
  <si>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</si>
  <si>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</si>
  <si>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</si>
  <si>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</si>
  <si>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</si>
  <si>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</si>
  <si>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</si>
  <si>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</si>
  <si>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</si>
  <si>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</si>
  <si>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</si>
  <si>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</si>
  <si>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</si>
  <si>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</si>
  <si>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</si>
  <si>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</si>
  <si>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</si>
  <si>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</si>
  <si>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</si>
  <si>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</si>
  <si>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</si>
  <si>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</si>
  <si>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</si>
  <si>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</si>
  <si>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</si>
  <si>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</si>
  <si>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</si>
  <si>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</si>
  <si>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</si>
  <si>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</si>
  <si>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</si>
  <si>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</si>
  <si>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</si>
  <si>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</si>
  <si>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</si>
  <si>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</si>
  <si>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</si>
  <si>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</si>
  <si>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</si>
  <si>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</si>
  <si>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</si>
  <si>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</si>
  <si>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</si>
  <si>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</si>
  <si>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</si>
  <si>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</si>
  <si>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</si>
  <si>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</si>
  <si>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</si>
  <si>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</si>
  <si>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</si>
  <si>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</si>
  <si>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</si>
  <si>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</si>
  <si>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</si>
  <si>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</si>
  <si>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</si>
  <si>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</si>
  <si>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</si>
  <si>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</si>
  <si>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</si>
  <si>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</si>
  <si>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</si>
  <si>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</si>
  <si>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</si>
  <si>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</si>
  <si>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</si>
  <si>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</si>
  <si>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</si>
  <si>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</si>
  <si>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</si>
  <si>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</si>
  <si>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</si>
  <si>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</si>
  <si>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</si>
  <si>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</si>
  <si>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</si>
  <si>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</si>
  <si>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</si>
  <si>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</si>
  <si>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</si>
  <si>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</si>
  <si>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</si>
  <si>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</si>
  <si>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</si>
  <si>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</si>
  <si>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</si>
  <si>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</si>
  <si>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</si>
  <si>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</si>
  <si>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</si>
  <si>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</si>
  <si>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</si>
  <si>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</si>
  <si>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</si>
  <si>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</si>
  <si>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</si>
  <si>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</si>
  <si>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</si>
  <si>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</si>
  <si>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</si>
  <si>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</si>
  <si>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</si>
  <si>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</si>
  <si>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</si>
  <si>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</si>
  <si>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</si>
  <si>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</si>
  <si>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</si>
  <si>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</si>
  <si>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</si>
  <si>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</si>
  <si>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</si>
  <si>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</si>
  <si>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</si>
  <si>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</si>
  <si>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</si>
  <si>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</si>
  <si>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</si>
  <si>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</si>
  <si>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</si>
  <si>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</si>
  <si>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</si>
  <si>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</si>
  <si>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</si>
  <si>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</si>
  <si>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</si>
  <si>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</si>
  <si>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</si>
  <si>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</si>
  <si>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</si>
  <si>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</si>
  <si>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</si>
  <si>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</si>
  <si>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</si>
  <si>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</si>
  <si>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</si>
  <si>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</si>
  <si>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</si>
  <si>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</si>
  <si>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</si>
  <si>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</si>
  <si>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</si>
  <si>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</si>
  <si>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</si>
  <si>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</si>
  <si>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</si>
  <si>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</si>
  <si>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</si>
  <si>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</si>
  <si>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</si>
  <si>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</si>
  <si>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</si>
  <si>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</si>
  <si>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</si>
  <si>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</si>
  <si>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</si>
  <si>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</si>
  <si>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</si>
  <si>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</si>
  <si>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</si>
  <si>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</si>
  <si>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</si>
  <si>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</si>
  <si>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</si>
  <si>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</si>
  <si>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</si>
  <si>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</si>
  <si>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</si>
  <si>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</si>
  <si>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</si>
  <si>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</si>
  <si>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</si>
  <si>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</si>
  <si>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</si>
  <si>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</si>
  <si>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</si>
  <si>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</si>
  <si>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</si>
  <si>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</si>
  <si>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</si>
  <si>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</si>
  <si>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</si>
  <si>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</si>
  <si>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</si>
  <si>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</si>
  <si>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</si>
  <si>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</si>
  <si>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</si>
  <si>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</si>
  <si>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</si>
  <si>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</si>
  <si>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</si>
  <si>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</si>
  <si>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</si>
  <si>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</si>
  <si>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</si>
  <si>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</si>
  <si>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</si>
  <si>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</si>
  <si>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</si>
  <si>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</si>
  <si>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</si>
  <si>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</si>
  <si>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</si>
  <si>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</si>
  <si>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</si>
  <si>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</si>
  <si>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</si>
  <si>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</si>
  <si>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</si>
  <si>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</si>
  <si>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</si>
  <si>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</si>
  <si>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</si>
  <si>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</si>
  <si>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</si>
  <si>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</si>
  <si>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</si>
  <si>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</si>
  <si>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</si>
  <si>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</si>
  <si>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</si>
  <si>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</si>
  <si>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</si>
  <si>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</si>
  <si>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</si>
  <si>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</si>
  <si>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</si>
  <si>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</si>
  <si>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</si>
  <si>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</si>
  <si>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</si>
  <si>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</si>
  <si>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</si>
  <si>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</si>
  <si>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</si>
  <si>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</si>
  <si>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</si>
  <si>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</si>
  <si>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</si>
  <si>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</si>
  <si>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</si>
  <si>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</si>
  <si>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</si>
  <si>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</si>
  <si>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</si>
  <si>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</si>
  <si>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</si>
  <si>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</si>
  <si>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</si>
  <si>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</si>
  <si>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</si>
  <si>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</si>
  <si>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</si>
  <si>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</si>
  <si>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</si>
  <si>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</si>
  <si>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</si>
  <si>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</si>
  <si>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</si>
  <si>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</si>
  <si>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</si>
  <si>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</si>
  <si>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</si>
  <si>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</si>
  <si>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</si>
  <si>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</si>
  <si>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</si>
  <si>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</si>
  <si>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</si>
  <si>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</si>
  <si>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</si>
  <si>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</si>
  <si>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</si>
  <si>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</si>
  <si>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</si>
  <si>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</si>
  <si>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</si>
  <si>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</si>
  <si>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</si>
  <si>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</si>
  <si>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</si>
  <si>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</si>
  <si>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</si>
  <si>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</si>
  <si>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</si>
  <si>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</si>
  <si>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</si>
  <si>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</si>
  <si>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</si>
  <si>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</si>
  <si>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</si>
  <si>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</si>
  <si>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</si>
  <si>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</si>
  <si>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</si>
  <si>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</si>
  <si>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</si>
  <si>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</si>
  <si>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</si>
  <si>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</si>
  <si>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</si>
  <si>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</si>
  <si>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</si>
  <si>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</si>
  <si>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</si>
  <si>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</si>
  <si>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</si>
  <si>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</si>
  <si>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</si>
  <si>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</si>
  <si>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</si>
  <si>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</si>
  <si>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</si>
  <si>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</si>
  <si>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</si>
  <si>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</si>
  <si>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</si>
  <si>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</si>
  <si>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</si>
  <si>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</si>
  <si>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</si>
  <si>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</si>
  <si>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</si>
  <si>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</si>
  <si>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</si>
  <si>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</si>
  <si>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</si>
  <si>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</si>
  <si>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</si>
  <si>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</si>
  <si>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</si>
  <si>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</si>
  <si>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</si>
  <si>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</si>
  <si>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</si>
  <si>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</si>
  <si>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</si>
  <si>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</si>
  <si>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</si>
  <si>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</si>
  <si>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</si>
  <si>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</si>
  <si>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</si>
  <si>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</si>
  <si>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</si>
  <si>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</si>
  <si>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</si>
  <si>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</si>
  <si>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</si>
  <si>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</si>
  <si>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</si>
  <si>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</si>
  <si>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</si>
  <si>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</si>
  <si>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</si>
  <si>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</si>
  <si>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</si>
  <si>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</si>
  <si>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</si>
  <si>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</si>
  <si>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</si>
  <si>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</si>
  <si>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</si>
  <si>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</si>
  <si>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</si>
  <si>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</si>
  <si>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</si>
  <si>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</si>
  <si>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</si>
  <si>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</si>
  <si>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</si>
  <si>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</si>
  <si>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</si>
  <si>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</si>
  <si>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</si>
  <si>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</si>
  <si>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</si>
  <si>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</si>
  <si>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</si>
  <si>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</si>
  <si>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</si>
  <si>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</si>
  <si>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</si>
  <si>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</si>
  <si>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</si>
  <si>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</si>
  <si>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</si>
  <si>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</si>
  <si>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</si>
  <si>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</si>
  <si>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</si>
  <si>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</si>
  <si>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</si>
  <si>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</si>
  <si>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</si>
  <si>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</si>
  <si>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</si>
  <si>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</si>
  <si>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</si>
  <si>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</si>
  <si>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</si>
  <si>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</si>
  <si>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</si>
  <si>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</si>
  <si>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</si>
  <si>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</si>
  <si>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</si>
  <si>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</si>
  <si>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</si>
  <si>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</si>
  <si>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</si>
  <si>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</si>
  <si>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</si>
  <si>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</si>
  <si>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</si>
  <si>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</si>
  <si>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</si>
  <si>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</si>
  <si>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</si>
  <si>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</si>
  <si>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</si>
  <si>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</si>
  <si>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</si>
  <si>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</si>
  <si>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</si>
  <si>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</si>
  <si>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</si>
  <si>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</si>
  <si>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</si>
  <si>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</si>
  <si>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</si>
  <si>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</si>
  <si>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</si>
  <si>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</si>
  <si>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</si>
  <si>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</si>
  <si>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</si>
  <si>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</si>
  <si>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</si>
  <si>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</si>
  <si>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</si>
  <si>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</si>
  <si>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</si>
  <si>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</si>
  <si>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</si>
  <si>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</si>
  <si>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</si>
  <si>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</si>
  <si>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</si>
  <si>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</si>
  <si>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</si>
  <si>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</si>
  <si>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</si>
  <si>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</si>
  <si>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</si>
  <si>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</si>
  <si>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</si>
  <si>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</si>
  <si>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</si>
  <si>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</si>
  <si>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</si>
  <si>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</si>
  <si>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</si>
  <si>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</si>
  <si>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</si>
  <si>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</si>
  <si>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</si>
  <si>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</si>
  <si>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</si>
  <si>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</si>
  <si>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</si>
  <si>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</si>
  <si>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</si>
  <si>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</si>
  <si>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</si>
  <si>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</si>
  <si>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</si>
  <si>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</si>
  <si>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</si>
  <si>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</si>
  <si>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</si>
  <si>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</si>
  <si>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</si>
  <si>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</si>
  <si>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</si>
  <si>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</si>
  <si>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</si>
  <si>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</si>
  <si>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</si>
  <si>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</si>
  <si>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</si>
  <si>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</si>
  <si>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</si>
  <si>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</si>
  <si>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</si>
  <si>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</si>
  <si>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</si>
  <si>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</si>
  <si>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</si>
  <si>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</si>
  <si>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</si>
  <si>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</si>
  <si>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</si>
  <si>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</si>
  <si>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</si>
  <si>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</si>
  <si>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</si>
  <si>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</si>
  <si>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</si>
  <si>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</si>
  <si>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</si>
  <si>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</si>
  <si>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</si>
  <si>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</si>
  <si>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</si>
  <si>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</si>
  <si>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</si>
  <si>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</si>
  <si>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</si>
  <si>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</si>
  <si>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</si>
  <si>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</si>
  <si>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</si>
  <si>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</si>
  <si>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</si>
  <si>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</si>
  <si>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</si>
  <si>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</si>
  <si>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</si>
  <si>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</si>
  <si>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</si>
  <si>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</si>
  <si>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</si>
  <si>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</si>
  <si>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</si>
  <si>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</si>
  <si>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</si>
  <si>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</si>
  <si>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</si>
  <si>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</si>
  <si>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</si>
  <si>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</si>
  <si>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</si>
  <si>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</si>
  <si>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</si>
  <si>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</si>
  <si>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</si>
  <si>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</si>
  <si>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</si>
  <si>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</si>
  <si>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</si>
  <si>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</si>
  <si>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</si>
  <si>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</si>
  <si>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</si>
  <si>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</si>
  <si>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</si>
  <si>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</si>
  <si>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</si>
  <si>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</si>
  <si>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</si>
  <si>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</si>
  <si>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</si>
  <si>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</si>
  <si>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</si>
  <si>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</si>
  <si>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</si>
  <si>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</si>
  <si>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</si>
  <si>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</si>
  <si>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</si>
  <si>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</si>
  <si>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</si>
  <si>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</si>
  <si>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</si>
  <si>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</si>
  <si>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</si>
  <si>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</si>
  <si>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</si>
  <si>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</si>
  <si>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</si>
  <si>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</si>
  <si>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</si>
  <si>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</si>
  <si>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</si>
  <si>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</si>
  <si>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</si>
  <si>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</si>
  <si>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</si>
  <si>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</si>
  <si>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</si>
  <si>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</si>
  <si>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</si>
  <si>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</si>
  <si>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</si>
  <si>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</si>
  <si>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</si>
  <si>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</si>
  <si>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</si>
  <si>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</si>
  <si>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</si>
  <si>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</si>
  <si>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</si>
  <si>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</si>
  <si>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</si>
  <si>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</si>
  <si>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</si>
  <si>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</si>
  <si>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</si>
  <si>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</si>
  <si>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</si>
  <si>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</si>
  <si>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</si>
  <si>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</si>
  <si>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</si>
  <si>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</si>
  <si>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</si>
  <si>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</si>
  <si>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</si>
  <si>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</si>
  <si>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</si>
  <si>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</si>
  <si>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</si>
  <si>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</si>
  <si>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</si>
  <si>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</si>
  <si>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</si>
  <si>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</si>
  <si>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</si>
  <si>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</si>
  <si>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</si>
  <si>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</si>
  <si>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</si>
  <si>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</si>
  <si>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</si>
  <si>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</si>
  <si>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</si>
  <si>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</si>
  <si>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</si>
  <si>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</si>
  <si>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</si>
  <si>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</si>
  <si>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</si>
  <si>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</si>
  <si>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</si>
  <si>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</si>
  <si>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</si>
  <si>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</si>
  <si>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</si>
  <si>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</si>
  <si>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</si>
  <si>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</si>
  <si>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</si>
  <si>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</si>
  <si>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</si>
  <si>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</si>
  <si>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</si>
  <si>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</si>
  <si>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</si>
  <si>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</si>
  <si>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</si>
  <si>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</si>
  <si>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</si>
  <si>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</si>
  <si>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</si>
  <si>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</si>
  <si>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</si>
  <si>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</si>
  <si>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</si>
  <si>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</si>
  <si>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</si>
  <si>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</si>
  <si>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</si>
  <si>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</si>
  <si>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</si>
  <si>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</si>
  <si>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</si>
  <si>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</si>
  <si>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</si>
  <si>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</si>
  <si>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</si>
  <si>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</si>
  <si>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</si>
  <si>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</si>
  <si>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</si>
  <si>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</si>
  <si>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</si>
  <si>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</si>
  <si>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</si>
  <si>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</si>
  <si>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</si>
  <si>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</si>
  <si>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</si>
  <si>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</si>
  <si>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</si>
  <si>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</si>
  <si>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</si>
  <si>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</si>
  <si>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</si>
  <si>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</si>
  <si>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</si>
  <si>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</si>
  <si>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</si>
  <si>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</si>
  <si>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</si>
  <si>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</si>
  <si>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</si>
  <si>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</si>
  <si>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</si>
  <si>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</si>
  <si>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</si>
  <si>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</si>
  <si>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</si>
  <si>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</si>
  <si>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</si>
  <si>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</si>
  <si>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</si>
  <si>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</si>
  <si>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</si>
  <si>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</si>
  <si>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</si>
  <si>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</si>
  <si>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</si>
  <si>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</si>
  <si>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</si>
  <si>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</si>
  <si>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</si>
  <si>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</si>
  <si>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</si>
  <si>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</si>
  <si>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</si>
  <si>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</si>
  <si>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</si>
  <si>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</si>
  <si>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</si>
  <si>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</si>
  <si>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</si>
  <si>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</si>
  <si>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</si>
  <si>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</si>
  <si>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</si>
  <si>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</si>
  <si>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</si>
  <si>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</si>
  <si>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</si>
  <si>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</si>
  <si>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</si>
  <si>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</si>
  <si>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</si>
  <si>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</si>
  <si>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</si>
  <si>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</si>
  <si>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</si>
  <si>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</si>
  <si>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</si>
  <si>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</si>
  <si>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</si>
  <si>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</si>
  <si>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</si>
  <si>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</si>
  <si>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</si>
  <si>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</si>
  <si>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</si>
  <si>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</si>
  <si>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</si>
  <si>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</si>
  <si>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</si>
  <si>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</si>
  <si>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</si>
  <si>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</si>
  <si>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</si>
  <si>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</si>
  <si>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</si>
  <si>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</si>
  <si>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</si>
  <si>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</si>
  <si>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</si>
  <si>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</si>
  <si>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</si>
  <si>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</si>
  <si>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</si>
  <si>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</si>
  <si>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</si>
  <si>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</si>
  <si>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</si>
  <si>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</si>
  <si>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</si>
  <si>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</si>
  <si>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</si>
  <si>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</si>
  <si>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</si>
  <si>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</si>
  <si>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</si>
  <si>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</si>
  <si>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</si>
  <si>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</si>
  <si>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</si>
  <si>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</si>
  <si>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</si>
  <si>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</si>
  <si>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</si>
  <si>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</si>
  <si>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</si>
  <si>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</si>
  <si>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</si>
  <si>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</si>
  <si>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</si>
  <si>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</si>
  <si>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</si>
  <si>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</si>
  <si>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</si>
  <si>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</si>
  <si>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</si>
  <si>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</si>
  <si>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</si>
  <si>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</si>
  <si>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</si>
  <si>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</si>
  <si>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</si>
  <si>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</si>
  <si>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</si>
  <si>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</si>
  <si>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</si>
  <si>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</si>
  <si>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</si>
  <si>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</si>
  <si>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</si>
  <si>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</si>
  <si>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</si>
  <si>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</si>
  <si>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</si>
  <si>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</si>
  <si>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</si>
  <si>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</si>
  <si>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</si>
  <si>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</si>
  <si>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</si>
  <si>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</si>
  <si>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</si>
  <si>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</si>
  <si>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</si>
  <si>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</si>
  <si>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</si>
  <si>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</si>
  <si>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</si>
  <si>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</si>
  <si>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</si>
  <si>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</si>
  <si>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</si>
  <si>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</si>
  <si>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</si>
  <si>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</si>
  <si>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</si>
  <si>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</si>
  <si>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</si>
  <si>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</si>
  <si>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</si>
  <si>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</si>
  <si>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</si>
  <si>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</si>
  <si>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</si>
  <si>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</si>
  <si>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</si>
  <si>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</si>
  <si>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</si>
  <si>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</si>
  <si>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</si>
  <si>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</si>
  <si>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</si>
  <si>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</si>
  <si>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</si>
  <si>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</si>
  <si>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</si>
  <si>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</si>
  <si>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</si>
  <si>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</si>
  <si>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</si>
  <si>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</si>
  <si>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</si>
  <si>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</si>
  <si>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</si>
  <si>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</si>
  <si>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</si>
  <si>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</si>
  <si>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</si>
  <si>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</si>
  <si>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</si>
  <si>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</si>
  <si>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</si>
  <si>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</si>
  <si>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</si>
  <si>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</si>
  <si>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</si>
  <si>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</si>
  <si>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</si>
  <si>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</si>
  <si>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</si>
  <si>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</si>
  <si>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</si>
  <si>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</si>
  <si>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</si>
  <si>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</si>
  <si>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</si>
  <si>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</si>
  <si>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</si>
  <si>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</si>
  <si>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</si>
  <si>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</si>
  <si>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</si>
  <si>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</si>
  <si>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</si>
  <si>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</si>
  <si>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</si>
  <si>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</si>
  <si>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</si>
  <si>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</si>
  <si>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</si>
  <si>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</si>
  <si>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</si>
  <si>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</si>
  <si>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</si>
  <si>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</si>
  <si>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</si>
  <si>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</si>
  <si>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</si>
  <si>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</si>
  <si>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</si>
  <si>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</si>
  <si>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</si>
  <si>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</si>
  <si>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</si>
  <si>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</si>
  <si>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</si>
  <si>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</si>
  <si>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</si>
  <si>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</si>
  <si>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</si>
  <si>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</si>
  <si>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</si>
  <si>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</si>
  <si>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</si>
  <si>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</si>
  <si>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</si>
  <si>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</si>
  <si>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</si>
  <si>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</si>
  <si>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</si>
  <si>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</si>
  <si>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</si>
  <si>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</si>
  <si>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</si>
  <si>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</si>
  <si>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</si>
  <si>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</si>
  <si>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</si>
  <si>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</si>
  <si>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</si>
  <si>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</si>
  <si>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</si>
  <si>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</si>
  <si>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</si>
  <si>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</si>
  <si>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</si>
  <si>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</si>
  <si>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</si>
  <si>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</si>
  <si>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</si>
  <si>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</si>
  <si>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</si>
  <si>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</si>
  <si>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</si>
  <si>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</si>
  <si>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</si>
  <si>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</si>
  <si>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</si>
  <si>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</si>
  <si>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</si>
  <si>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</si>
  <si>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</si>
  <si>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</si>
  <si>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</si>
  <si>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</si>
  <si>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</si>
  <si>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</si>
  <si>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</si>
  <si>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</si>
  <si>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</si>
  <si>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</si>
  <si>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</si>
  <si>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</si>
  <si>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</si>
  <si>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</si>
  <si>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</si>
  <si>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</si>
  <si>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</si>
  <si>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</si>
  <si>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</si>
  <si>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</si>
  <si>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</si>
  <si>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</si>
  <si>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</si>
  <si>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</si>
  <si>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</si>
  <si>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</si>
  <si>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</si>
  <si>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</si>
  <si>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</si>
  <si>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</si>
  <si>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</si>
  <si>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</si>
  <si>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</si>
  <si>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</si>
  <si>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</si>
  <si>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</si>
  <si>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</si>
  <si>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</si>
  <si>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</si>
  <si>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</si>
  <si>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</si>
  <si>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</si>
  <si>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</si>
  <si>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</si>
  <si>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</si>
  <si>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</si>
  <si>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</si>
  <si>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</si>
  <si>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</si>
  <si>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</si>
  <si>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</si>
  <si>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</si>
  <si>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</si>
  <si>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</si>
  <si>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</si>
  <si>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</si>
  <si>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</si>
  <si>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</si>
  <si>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</si>
  <si>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</si>
  <si>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</si>
  <si>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</si>
  <si>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</si>
  <si>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</si>
  <si>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</si>
  <si>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</si>
  <si>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</si>
  <si>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</si>
  <si>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</si>
  <si>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</si>
  <si>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</si>
  <si>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</si>
  <si>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</si>
  <si>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</si>
  <si>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</si>
  <si>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</si>
  <si>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</si>
  <si>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</si>
  <si>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</si>
  <si>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</si>
  <si>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</si>
  <si>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</si>
  <si>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</si>
  <si>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</si>
  <si>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</si>
  <si>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</si>
  <si>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</si>
  <si>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</si>
  <si>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</si>
  <si>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</si>
  <si>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</si>
  <si>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</si>
  <si>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</si>
  <si>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</si>
  <si>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</si>
  <si>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</si>
  <si>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</si>
  <si>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</si>
  <si>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</si>
  <si>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</si>
  <si>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</si>
  <si>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</si>
  <si>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</si>
  <si>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</si>
  <si>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</si>
  <si>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</si>
  <si>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</si>
  <si>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</si>
  <si>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</si>
  <si>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</si>
  <si>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</si>
  <si>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</si>
  <si>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</si>
  <si>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</si>
  <si>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</si>
  <si>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</si>
  <si>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</si>
  <si>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</si>
  <si>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</si>
  <si>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</si>
  <si>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</si>
  <si>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</si>
  <si>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</si>
  <si>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</si>
  <si>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</si>
  <si>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</si>
  <si>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</si>
  <si>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</si>
  <si>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</si>
  <si>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</si>
  <si>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</si>
  <si>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</si>
  <si>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</si>
  <si>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</si>
  <si>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</si>
  <si>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</si>
  <si>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</si>
  <si>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</si>
  <si>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</si>
  <si>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</si>
  <si>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</si>
  <si>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</si>
  <si>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</si>
  <si>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</si>
  <si>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</si>
  <si>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</si>
  <si>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</si>
  <si>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</si>
  <si>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</si>
  <si>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</si>
  <si>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</si>
  <si>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</si>
  <si>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</si>
  <si>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</si>
  <si>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</si>
  <si>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</si>
  <si>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</si>
  <si>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</si>
  <si>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</si>
  <si>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</si>
  <si>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</si>
  <si>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</si>
  <si>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</si>
  <si>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</si>
  <si>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</si>
  <si>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</si>
  <si>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</si>
  <si>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</si>
  <si>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</si>
  <si>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</si>
  <si>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</si>
  <si>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</si>
  <si>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</si>
  <si>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</si>
  <si>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</si>
  <si>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</si>
  <si>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</si>
  <si>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</si>
  <si>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</si>
  <si>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</si>
  <si>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</si>
  <si>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</si>
  <si>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</si>
  <si>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</si>
  <si>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</si>
  <si>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</si>
  <si>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</si>
  <si>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</si>
  <si>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</si>
  <si>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</si>
  <si>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</si>
  <si>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</si>
  <si>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</si>
  <si>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</si>
  <si>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</si>
  <si>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</si>
  <si>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</si>
  <si>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</si>
  <si>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</si>
  <si>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</si>
  <si>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</si>
  <si>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</si>
  <si>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</si>
  <si>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</si>
  <si>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</si>
  <si>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</si>
  <si>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</si>
  <si>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</si>
  <si>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</si>
  <si>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</si>
  <si>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</si>
  <si>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</si>
  <si>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</si>
  <si>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</si>
  <si>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</si>
  <si>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</si>
  <si>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</si>
  <si>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</si>
  <si>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</si>
  <si>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</si>
  <si>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</si>
  <si>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</si>
  <si>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</si>
  <si>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</si>
  <si>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</si>
  <si>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</si>
  <si>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</si>
  <si>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</si>
  <si>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</si>
  <si>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</si>
  <si>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</si>
  <si>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</si>
  <si>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</si>
  <si>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</si>
  <si>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</si>
  <si>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</si>
  <si>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</si>
  <si>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</si>
  <si>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</si>
  <si>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</si>
  <si>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</si>
  <si>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</si>
  <si>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</si>
  <si>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</si>
  <si>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</si>
  <si>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</si>
  <si>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</si>
  <si>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</si>
  <si>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</si>
  <si>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</si>
  <si>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</si>
  <si>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</si>
  <si>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</si>
  <si>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</si>
  <si>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</si>
  <si>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</si>
  <si>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</si>
  <si>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</si>
  <si>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</si>
  <si>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</si>
  <si>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</si>
  <si>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</si>
  <si>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</si>
  <si>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</si>
  <si>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</si>
  <si>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</si>
  <si>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</si>
  <si>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</si>
  <si>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</si>
  <si>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</si>
  <si>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</si>
  <si>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</si>
  <si>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</si>
  <si>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</si>
  <si>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</si>
  <si>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</si>
  <si>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</si>
  <si>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</si>
  <si>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</si>
  <si>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</si>
  <si>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</si>
  <si>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</si>
  <si>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</si>
  <si>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</si>
  <si>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</si>
  <si>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</si>
  <si>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</si>
  <si>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</si>
  <si>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</si>
  <si>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</si>
  <si>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</si>
  <si>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</si>
  <si>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</si>
  <si>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</si>
  <si>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</si>
  <si>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</si>
  <si>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</si>
  <si>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</si>
  <si>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</si>
  <si>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</si>
  <si>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</si>
  <si>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</si>
  <si>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</si>
  <si>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</si>
  <si>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</si>
  <si>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</si>
  <si>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</si>
  <si>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</si>
  <si>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</si>
  <si>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</si>
  <si>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</si>
  <si>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</si>
  <si>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</si>
  <si>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</si>
  <si>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</si>
  <si>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</si>
  <si>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</si>
  <si>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</si>
  <si>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</si>
  <si>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</si>
  <si>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</si>
  <si>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</si>
  <si>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</si>
  <si>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</si>
  <si>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</si>
  <si>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</si>
  <si>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</si>
  <si>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</si>
  <si>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</si>
  <si>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</si>
  <si>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</si>
  <si>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</si>
  <si>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</si>
  <si>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</si>
  <si>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</si>
  <si>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</si>
  <si>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</si>
  <si>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</si>
  <si>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</si>
  <si>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</si>
  <si>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</si>
  <si>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</si>
  <si>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</si>
  <si>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</si>
  <si>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</si>
  <si>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</si>
  <si>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</si>
  <si>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</si>
  <si>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</si>
  <si>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</si>
  <si>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</si>
  <si>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</si>
  <si>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</si>
  <si>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</si>
  <si>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</si>
  <si>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</si>
  <si>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</si>
  <si>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</si>
  <si>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</si>
  <si>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</si>
  <si>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</si>
  <si>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</si>
  <si>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</si>
  <si>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</si>
  <si>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</si>
  <si>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</si>
  <si>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</si>
  <si>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</si>
  <si>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</si>
  <si>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</si>
  <si>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</si>
  <si>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</si>
  <si>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</si>
  <si>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</si>
  <si>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</si>
  <si>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</si>
  <si>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</si>
  <si>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</si>
  <si>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</si>
  <si>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</si>
  <si>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</si>
  <si>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</si>
  <si>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</si>
  <si>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</si>
  <si>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</si>
  <si>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</si>
  <si>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</si>
  <si>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</si>
  <si>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</si>
  <si>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</si>
  <si>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</si>
  <si>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</si>
  <si>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</si>
  <si>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</si>
  <si>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</si>
  <si>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</si>
  <si>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</si>
  <si>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</si>
  <si>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</si>
  <si>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</si>
  <si>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</si>
  <si>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</si>
  <si>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</si>
  <si>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</si>
  <si>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</si>
  <si>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</si>
  <si>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</si>
  <si>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</si>
  <si>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</si>
  <si>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</si>
  <si>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</si>
  <si>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</si>
  <si>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</si>
  <si>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</si>
  <si>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</si>
  <si>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</si>
  <si>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</si>
  <si>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</si>
  <si>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</si>
  <si>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</si>
  <si>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</si>
  <si>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</si>
  <si>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</si>
  <si>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</si>
  <si>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</si>
  <si>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</si>
  <si>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</si>
  <si>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</si>
  <si>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</si>
  <si>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</si>
  <si>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</si>
  <si>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</si>
  <si>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</si>
  <si>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</si>
  <si>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</si>
  <si>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</si>
  <si>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</si>
  <si>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</si>
  <si>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</si>
  <si>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</si>
  <si>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</si>
  <si>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</si>
  <si>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</si>
  <si>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</si>
  <si>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</si>
  <si>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</si>
  <si>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</si>
  <si>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</si>
  <si>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</si>
  <si>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</si>
  <si>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</si>
  <si>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</si>
  <si>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</si>
  <si>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</si>
  <si>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</si>
  <si>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</si>
  <si>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</si>
  <si>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</si>
  <si>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</si>
  <si>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</si>
  <si>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</si>
  <si>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</si>
  <si>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</si>
  <si>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</si>
  <si>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</si>
  <si>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</si>
  <si>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</si>
  <si>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</si>
  <si>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</si>
  <si>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</si>
  <si>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</si>
  <si>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</si>
  <si>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</si>
  <si>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</si>
  <si>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</si>
  <si>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</si>
  <si>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</si>
  <si>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</si>
  <si>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</si>
  <si>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</si>
  <si>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</si>
  <si>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</si>
  <si>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</si>
  <si>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</si>
  <si>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</si>
  <si>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</si>
  <si>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</si>
  <si>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</si>
  <si>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</si>
  <si>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</si>
  <si>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</si>
  <si>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</si>
  <si>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</si>
  <si>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</si>
  <si>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</si>
  <si>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</si>
  <si>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</si>
  <si>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</si>
  <si>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</si>
  <si>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</si>
  <si>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</si>
  <si>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</si>
  <si>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</si>
  <si>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</si>
  <si>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</si>
  <si>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</si>
  <si>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</si>
  <si>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</si>
  <si>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</si>
  <si>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</si>
  <si>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</si>
  <si>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</si>
  <si>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</si>
  <si>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</si>
  <si>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</si>
  <si>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</si>
  <si>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</si>
  <si>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</si>
  <si>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</si>
  <si>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</si>
  <si>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</si>
  <si>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</si>
  <si>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</si>
  <si>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</si>
  <si>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</si>
  <si>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</si>
  <si>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</si>
  <si>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</si>
  <si>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</si>
  <si>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</si>
  <si>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</si>
  <si>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</si>
  <si>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</si>
  <si>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</si>
  <si>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</si>
  <si>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</si>
  <si>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</si>
  <si>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</si>
  <si>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</si>
  <si>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</si>
  <si>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</si>
  <si>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</si>
  <si>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</si>
  <si>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</si>
  <si>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</si>
  <si>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</si>
  <si>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</si>
  <si>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</si>
  <si>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</si>
  <si>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</si>
  <si>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</si>
  <si>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</si>
  <si>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</si>
  <si>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</si>
  <si>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</si>
  <si>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</si>
  <si>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</si>
  <si>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</si>
  <si>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</si>
  <si>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</si>
  <si>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</si>
  <si>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</si>
  <si>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</si>
  <si>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</si>
  <si>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</si>
  <si>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</si>
  <si>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</si>
  <si>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</si>
  <si>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</si>
  <si>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</si>
  <si>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</si>
  <si>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</si>
  <si>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</si>
  <si>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</si>
  <si>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</si>
  <si>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</si>
  <si>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</si>
  <si>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</si>
  <si>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</si>
  <si>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</si>
  <si>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</si>
  <si>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</si>
  <si>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</si>
  <si>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</si>
  <si>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</si>
  <si>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</si>
  <si>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</si>
  <si>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</si>
  <si>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</si>
  <si>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</si>
  <si>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</si>
  <si>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</si>
  <si>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</si>
  <si>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</si>
  <si>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</si>
  <si>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</si>
  <si>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</si>
  <si>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</si>
  <si>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</si>
  <si>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</si>
  <si>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</si>
  <si>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</si>
  <si>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</si>
  <si>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</si>
  <si>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</si>
  <si>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</si>
  <si>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</si>
  <si>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</si>
  <si>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</si>
  <si>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</si>
  <si>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</si>
  <si>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</si>
  <si>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</si>
  <si>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</si>
  <si>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</si>
  <si>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</si>
  <si>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</si>
  <si>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</si>
  <si>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</si>
  <si>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</si>
  <si>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</si>
  <si>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</si>
  <si>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</si>
  <si>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</si>
  <si>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</si>
  <si>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</si>
  <si>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</si>
  <si>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</si>
  <si>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</si>
  <si>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</si>
  <si>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</si>
  <si>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</si>
  <si>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</si>
  <si>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</si>
  <si>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</si>
  <si>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</si>
  <si>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</si>
  <si>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</si>
  <si>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</si>
  <si>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</si>
  <si>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</si>
  <si>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</si>
  <si>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</si>
  <si>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</si>
  <si>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</si>
  <si>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</si>
  <si>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</si>
  <si>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</si>
  <si>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</si>
  <si>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</si>
  <si>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</si>
  <si>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</si>
  <si>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</si>
  <si>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</si>
  <si>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</si>
  <si>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</si>
  <si>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</si>
  <si>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</si>
  <si>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</si>
  <si>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</si>
  <si>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</si>
  <si>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</si>
  <si>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</si>
  <si>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</si>
  <si>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</si>
  <si>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</si>
  <si>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</si>
  <si>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</si>
  <si>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</si>
  <si>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</si>
  <si>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</si>
  <si>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</si>
  <si>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</si>
  <si>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</si>
  <si>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</si>
  <si>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</si>
  <si>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</si>
  <si>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</si>
  <si>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</si>
  <si>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</si>
  <si>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</si>
  <si>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</si>
  <si>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</si>
  <si>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</si>
  <si>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</si>
  <si>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</si>
  <si>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</si>
  <si>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</si>
  <si>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</si>
  <si>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</si>
  <si>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</si>
  <si>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</si>
  <si>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</si>
  <si>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</si>
  <si>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</si>
  <si>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</si>
  <si>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</si>
  <si>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</si>
  <si>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</si>
  <si>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</si>
  <si>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</si>
  <si>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</si>
  <si>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</si>
  <si>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</si>
  <si>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</si>
  <si>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</si>
  <si>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</si>
  <si>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</si>
  <si>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</si>
  <si>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</si>
  <si>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</si>
  <si>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</si>
  <si>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</si>
  <si>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</si>
  <si>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</si>
  <si>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</si>
  <si>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</si>
  <si>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</si>
  <si>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</si>
  <si>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</si>
  <si>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</si>
  <si>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</si>
  <si>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</si>
  <si>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</si>
  <si>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</si>
  <si>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</si>
  <si>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</si>
  <si>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</si>
  <si>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</si>
  <si>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</si>
  <si>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</si>
  <si>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</si>
  <si>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</si>
  <si>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</si>
  <si>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</si>
  <si>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</si>
  <si>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</si>
  <si>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</si>
  <si>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</si>
  <si>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</si>
  <si>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</si>
  <si>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</si>
  <si>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</si>
  <si>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</si>
  <si>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</si>
  <si>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McDonough</t>
  </si>
  <si>
    <t>Cavanaugh, Davies, Blackman &amp; Cramblet</t>
  </si>
  <si>
    <t>Rod Davies</t>
  </si>
  <si>
    <t>1021 North Main Street</t>
  </si>
  <si>
    <t>Monmouth</t>
  </si>
  <si>
    <t>309-734-2330</t>
  </si>
  <si>
    <t>309-734-2349</t>
  </si>
  <si>
    <t>845 N. Walnut</t>
  </si>
  <si>
    <t>Bushnell</t>
  </si>
  <si>
    <t>dingerk@bpcschools.org</t>
  </si>
  <si>
    <t>Kathy Dinger</t>
  </si>
  <si>
    <t>309-772-9461</t>
  </si>
  <si>
    <t>309-772-9462</t>
  </si>
  <si>
    <t>cdbccpas@monmouthcpa.com</t>
  </si>
  <si>
    <t>John Meixner</t>
  </si>
  <si>
    <t>jmeixner@roe26.net</t>
  </si>
  <si>
    <t>309-837-4821</t>
  </si>
  <si>
    <t>309-837-2887</t>
  </si>
  <si>
    <t>Cavanuagh, Davies, Blackman &amp; Cramblet</t>
  </si>
  <si>
    <t>2007 Life Safety Bonds</t>
  </si>
  <si>
    <t>2012 Life Safety Bonds</t>
  </si>
  <si>
    <t>2016 Lfie Safety bonds</t>
  </si>
  <si>
    <t>Technology Lease</t>
  </si>
  <si>
    <t>West Central Illinois Special Ed Co-op</t>
  </si>
  <si>
    <t>Western Area Purchasing Co-op</t>
  </si>
  <si>
    <t>Western Area Career System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</si>
  <si>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</si>
  <si>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</si>
  <si>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</si>
  <si>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</si>
  <si>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</si>
  <si>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</si>
  <si>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Notice of a public hearing for the budget or amended budget should be published thirty days prior to the hearing date.</t>
  </si>
  <si>
    <t>The notice of the amended budget hearing was not published before the hearing.</t>
  </si>
  <si>
    <t>District personnel will monitor reporting deadlines to ensure that required notices will be published at least thirty days prior to the budget hearing.</t>
  </si>
  <si>
    <t>Management agrees with the above recommendation.  The original budget was published timely.</t>
  </si>
  <si>
    <t>The amended budget was posted on the District's website for review, however no publication was done in the weekly newspaper.</t>
  </si>
  <si>
    <t>2015-1</t>
  </si>
  <si>
    <t>Inadequate Segregation of Duties</t>
  </si>
  <si>
    <t>Repeat Finding-Corrective action is not practical</t>
  </si>
  <si>
    <t>in the circumstances.</t>
  </si>
  <si>
    <t>2015-2</t>
  </si>
  <si>
    <t xml:space="preserve">Expenditures exceeded the budget in the </t>
  </si>
  <si>
    <t xml:space="preserve">Education, Operation and Maintenance, </t>
  </si>
  <si>
    <t xml:space="preserve">Transportation, IMRF/Social Security and </t>
  </si>
  <si>
    <t>Tort Funds.</t>
  </si>
  <si>
    <t>The District operated within the amended budget</t>
  </si>
  <si>
    <t>for all funds.</t>
  </si>
  <si>
    <t>2015-3</t>
  </si>
  <si>
    <t xml:space="preserve">Notice of Public Hearing for Amended </t>
  </si>
  <si>
    <t>Budget not Published Timely</t>
  </si>
  <si>
    <t xml:space="preserve">Repeat Finding-No notice was published for the </t>
  </si>
  <si>
    <t>amended budget.</t>
  </si>
  <si>
    <t>Inadequate segregation of duties</t>
  </si>
  <si>
    <t xml:space="preserve">            Unknown</t>
  </si>
  <si>
    <t>Mrs. Kathy Dinger, Superintendent</t>
  </si>
  <si>
    <t xml:space="preserve">The superintendent will monitor the activity of District personnel and monthly financial </t>
  </si>
  <si>
    <t>statements for any unusual activity.</t>
  </si>
  <si>
    <t>Notice of the public hearing for the amended budget was not published.</t>
  </si>
  <si>
    <t>District personnel will monitor reporting deadlines to ensure that the required notices are published.</t>
  </si>
  <si>
    <t>Current Fiscal Year</t>
  </si>
  <si>
    <t xml:space="preserve">The superintendent and district personnel will monitor reporting requirements to ensure </t>
  </si>
  <si>
    <t>that the required notices are published at least thirty days prior to the budget hearings.</t>
  </si>
  <si>
    <t>Education Fund</t>
  </si>
  <si>
    <t>Sales to Pupils - Other - #1614, Page 10, Line 72</t>
  </si>
  <si>
    <t>$1,569  Milk Sales</t>
  </si>
  <si>
    <t>Other Local Revenues - #1999, Page 11, Line 107</t>
  </si>
  <si>
    <t>$1,830  Expense Reimbursements</t>
  </si>
  <si>
    <t>Food Service - Other - #4299, Page 13, Line 200</t>
  </si>
  <si>
    <t>$20,498  #4260 NSLP Equipment Assistance Grant</t>
  </si>
  <si>
    <t>CTE Other - #4799, Page 13, Line 227</t>
  </si>
  <si>
    <t>$28,963  #4745 Carl Perkins Career &amp; Tech Ed Act</t>
  </si>
  <si>
    <t>Other Payments to In-State Govt. Units - #4190, Page 16, Line 83</t>
  </si>
  <si>
    <t>$2,064 ISBE-Pre-K for All</t>
  </si>
  <si>
    <t xml:space="preserve">$150  ISBE AGED Supplemental </t>
  </si>
  <si>
    <t>Debt Services - Other - #5400, Page 18, Line 165</t>
  </si>
  <si>
    <t>$1,000  Administrative Fees - Bond Paying Agent</t>
  </si>
  <si>
    <t>Other Local Revenue - #1999, Page 11, Line 107</t>
  </si>
  <si>
    <t>$1,020  Expense Reimbursements</t>
  </si>
  <si>
    <t>Schedule of Restricted Local Tax Levies &amp; Selected Revenue Sources</t>
  </si>
  <si>
    <t>Other Disbursements, Page 26, Line 22</t>
  </si>
  <si>
    <t>$22,351  Special Education Tuition</t>
  </si>
  <si>
    <t>The difference is the Technology Leases that are included on the Schedule of Long-Term Debt</t>
  </si>
  <si>
    <t>Beginning January 1st each year, corporate personal property replacement taxes must be deposited into the Municipal Retirement Fund to satisfy the lien requirement.</t>
  </si>
  <si>
    <t>The above recommendation will be followed.</t>
  </si>
  <si>
    <t>The district failed to timely deposit  corporate personal property replacement taxes into the IMRF Fund to satisfy the lien requirements.</t>
  </si>
  <si>
    <t>Procedures will be implemented to ensure that in January of each year, the district will deposit a portion of the corporate personal property replacement taxes into the IMRF Fund to satisfy the lien requirement.</t>
  </si>
  <si>
    <t>The district will deposit a portion of the corporate personal property replacement taxes into</t>
  </si>
  <si>
    <t>the IMRF Fund in January of each year.</t>
  </si>
  <si>
    <t>The district will deposit the required amount in January of each year beginning with the January corporate personal property replacement tax collection.</t>
  </si>
  <si>
    <t>Other Restricted Revenue from State Sources - #3999, Page 12, Line 171</t>
  </si>
  <si>
    <t>$750  #3800 Per Capita Library Grant</t>
  </si>
  <si>
    <t>It is not feasible for the District to hire additional personnel as the cost of implementing internal control procedures should not exceed the benefit derived.</t>
  </si>
  <si>
    <t>The district deposited corporate personal property replacement taxes into the IMRF Fund in October 2015.</t>
  </si>
  <si>
    <t>The district did not deposit a portion of the corporate personal property replacement taxes into the IMRF Fund in January, since the District had already deposited replacement taxes in October 2015.</t>
  </si>
  <si>
    <t>Bushnell Prairie City CUSD 170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</si>
</sst>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38" fontId="2" fillId="0" borderId="2" xfId="0" applyNumberFormat="1" applyFont="1" applyBorder="1" applyAlignment="1" applyProtection="1">
      <alignment horizontal="center" vertical="center"/>
      <protection locked="0"/>
    </xf>
    <xf numFmtId="164" fontId="9" fillId="0" borderId="0" xfId="0" applyNumberFormat="1" applyFont="1"/>
    <xf numFmtId="164" fontId="14" fillId="0" borderId="0" xfId="0" applyNumberFormat="1" applyFont="1"/>
    <xf numFmtId="0" fontId="14" fillId="0" borderId="0" xfId="0" applyFont="1"/>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1219200</xdr:colOff>
          <xdr:row>5</xdr:row>
          <xdr:rowOff>47625</xdr:rowOff>
        </xdr:from>
        <xdr:to>
          <xdr:col>0</xdr:col>
          <xdr:colOff>2133600</xdr:colOff>
          <xdr:row>9</xdr:row>
          <xdr:rowOff>85725</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5" t="s">
        <v>1952</v>
      </c>
      <c r="B3" s="1876"/>
      <c r="C3" s="1876"/>
      <c r="D3" s="1877"/>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4" t="s">
        <v>2090</v>
      </c>
      <c r="C5" s="179" t="s">
        <v>1083</v>
      </c>
      <c r="D5" s="363"/>
      <c r="E5" s="363"/>
      <c r="H5" s="193"/>
      <c r="I5" s="2144" t="s">
        <v>788</v>
      </c>
      <c r="J5" s="2089"/>
      <c r="K5" s="2089"/>
      <c r="L5" s="2089"/>
      <c r="M5" s="2089"/>
      <c r="N5" s="2089"/>
      <c r="O5" s="2089"/>
      <c r="P5" s="2089"/>
      <c r="Q5" s="2089"/>
      <c r="R5" s="2089"/>
      <c r="S5" s="2089"/>
    </row>
    <row r="6" spans="1:28" ht="14.1" customHeight="1" x14ac:dyDescent="0.2">
      <c r="B6" s="444"/>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0" t="s">
        <v>2090</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5">
        <v>26062170026</v>
      </c>
      <c r="B13" s="2106"/>
      <c r="C13" s="2106"/>
      <c r="D13" s="2106"/>
      <c r="E13" s="2106"/>
      <c r="F13" s="2106"/>
      <c r="G13" s="2106"/>
      <c r="H13" s="2107"/>
      <c r="I13" s="185"/>
      <c r="J13" s="184"/>
      <c r="K13" s="182"/>
      <c r="L13" s="184"/>
      <c r="M13" s="184"/>
      <c r="N13" s="184"/>
      <c r="O13" s="184"/>
      <c r="P13" s="184"/>
      <c r="Q13" s="184"/>
      <c r="R13" s="184"/>
      <c r="S13" s="184"/>
      <c r="T13" s="2110" t="s">
        <v>2092</v>
      </c>
      <c r="U13" s="2111"/>
      <c r="V13" s="2111"/>
      <c r="W13" s="2111"/>
      <c r="X13" s="2111"/>
      <c r="Y13" s="2112"/>
      <c r="Z13" s="2112"/>
      <c r="AA13" s="211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3" t="s">
        <v>2091</v>
      </c>
      <c r="B15" s="2108"/>
      <c r="C15" s="2108"/>
      <c r="D15" s="2108"/>
      <c r="E15" s="2108"/>
      <c r="F15" s="2108"/>
      <c r="G15" s="2108"/>
      <c r="H15" s="2109"/>
      <c r="T15" s="2075" t="s">
        <v>2093</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2186</v>
      </c>
      <c r="B17" s="2133"/>
      <c r="C17" s="2133"/>
      <c r="D17" s="2133"/>
      <c r="E17" s="2133"/>
      <c r="F17" s="2133"/>
      <c r="G17" s="2133"/>
      <c r="H17" s="2134"/>
      <c r="T17" s="2120" t="s">
        <v>2094</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3" t="s">
        <v>785</v>
      </c>
      <c r="AA18" s="201"/>
    </row>
    <row r="19" spans="1:27" ht="13.5" customHeight="1" x14ac:dyDescent="0.2">
      <c r="A19" s="2103" t="s">
        <v>2098</v>
      </c>
      <c r="B19" s="2104"/>
      <c r="C19" s="2104"/>
      <c r="D19" s="2104"/>
      <c r="E19" s="2104"/>
      <c r="F19" s="2104"/>
      <c r="G19" s="2104"/>
      <c r="H19" s="2102"/>
      <c r="I19" s="184"/>
      <c r="J19" s="378"/>
      <c r="K19" s="195"/>
      <c r="L19" s="193"/>
      <c r="M19" s="658" t="s">
        <v>360</v>
      </c>
      <c r="P19" s="181"/>
      <c r="Q19" s="181"/>
      <c r="R19" s="181"/>
      <c r="S19" s="185"/>
      <c r="T19" s="2103" t="s">
        <v>2095</v>
      </c>
      <c r="U19" s="2101"/>
      <c r="V19" s="2101"/>
      <c r="W19" s="2102"/>
      <c r="X19" s="2118" t="s">
        <v>2030</v>
      </c>
      <c r="Y19" s="2119"/>
      <c r="Z19" s="2116">
        <v>61462</v>
      </c>
      <c r="AA19" s="211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0" t="s">
        <v>2099</v>
      </c>
      <c r="B21" s="2101"/>
      <c r="C21" s="2101"/>
      <c r="D21" s="2101"/>
      <c r="E21" s="2101"/>
      <c r="F21" s="2101"/>
      <c r="G21" s="2101"/>
      <c r="H21" s="2102"/>
      <c r="I21" s="2126" t="s">
        <v>786</v>
      </c>
      <c r="J21" s="2089"/>
      <c r="K21" s="2089"/>
      <c r="L21" s="2089"/>
      <c r="M21" s="2089"/>
      <c r="N21" s="2089"/>
      <c r="O21" s="2089"/>
      <c r="P21" s="2089"/>
      <c r="Q21" s="2089"/>
      <c r="R21" s="2089"/>
      <c r="S21" s="2090"/>
      <c r="T21" s="2070" t="s">
        <v>2096</v>
      </c>
      <c r="U21" s="2071"/>
      <c r="V21" s="2071"/>
      <c r="W21" s="2071"/>
      <c r="X21" s="2084" t="s">
        <v>2097</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2026</v>
      </c>
      <c r="U22" s="271"/>
      <c r="V22" s="342"/>
      <c r="W22" s="271"/>
      <c r="X22" s="1974" t="s">
        <v>1631</v>
      </c>
      <c r="Z22" s="200"/>
      <c r="AA22" s="201"/>
    </row>
    <row r="23" spans="1:27" ht="13.5" customHeight="1" x14ac:dyDescent="0.2">
      <c r="A23" s="2123" t="s">
        <v>2100</v>
      </c>
      <c r="B23" s="2124"/>
      <c r="C23" s="2124"/>
      <c r="D23" s="2124"/>
      <c r="E23" s="2124"/>
      <c r="F23" s="2124"/>
      <c r="G23" s="2124"/>
      <c r="H23" s="2125"/>
      <c r="T23" s="2070">
        <v>60.008476000000002</v>
      </c>
      <c r="U23" s="2071"/>
      <c r="V23" s="2071"/>
      <c r="W23" s="2071"/>
      <c r="X23" s="2081">
        <v>42736</v>
      </c>
      <c r="Y23" s="2082"/>
      <c r="Z23" s="2082"/>
      <c r="AA23" s="208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0">
        <v>61422</v>
      </c>
      <c r="B25" s="2101"/>
      <c r="C25" s="2101"/>
      <c r="D25" s="2101"/>
      <c r="E25" s="2101"/>
      <c r="F25" s="2101"/>
      <c r="G25" s="2101"/>
      <c r="H25" s="2102"/>
      <c r="I25" s="659"/>
      <c r="J25" s="204"/>
      <c r="K25" s="204"/>
      <c r="L25" s="204"/>
      <c r="M25" s="204"/>
      <c r="N25" s="204"/>
      <c r="O25" s="204"/>
      <c r="P25" s="204"/>
      <c r="Q25" s="204"/>
      <c r="R25" s="204"/>
      <c r="S25" s="205"/>
      <c r="T25" s="2067" t="s">
        <v>2104</v>
      </c>
      <c r="U25" s="2068"/>
      <c r="V25" s="2068"/>
      <c r="W25" s="2068"/>
      <c r="X25" s="2068"/>
      <c r="Y25" s="2068"/>
      <c r="Z25" s="2068"/>
      <c r="AA25" s="20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5" t="s">
        <v>2003</v>
      </c>
      <c r="J27" s="2131"/>
      <c r="K27" s="2131"/>
      <c r="L27" s="2131"/>
      <c r="M27" s="2131"/>
      <c r="N27" s="2131"/>
      <c r="O27" s="2131"/>
      <c r="P27" s="2131"/>
      <c r="Q27" s="2131"/>
      <c r="R27" s="2131"/>
      <c r="S27" s="2132"/>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2090</v>
      </c>
      <c r="C30" s="672" t="s">
        <v>1385</v>
      </c>
      <c r="D30" s="182"/>
      <c r="E30" s="182"/>
      <c r="F30" s="1279"/>
      <c r="G30" s="660"/>
      <c r="H30" s="660"/>
      <c r="I30" s="274"/>
      <c r="J30" s="390"/>
      <c r="K30" s="182" t="s">
        <v>675</v>
      </c>
      <c r="L30" s="1760" t="s">
        <v>2090</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2090</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2090</v>
      </c>
      <c r="C34" s="186" t="s">
        <v>641</v>
      </c>
      <c r="D34" s="185"/>
      <c r="E34" s="185"/>
      <c r="F34" s="185"/>
      <c r="G34" s="185"/>
      <c r="H34" s="185"/>
      <c r="I34" s="274"/>
      <c r="J34" s="353"/>
      <c r="L34" s="389"/>
      <c r="M34" s="372" t="s">
        <v>822</v>
      </c>
      <c r="N34" s="184"/>
      <c r="O34" s="184"/>
      <c r="P34" s="184"/>
      <c r="Q34" s="184"/>
      <c r="R34" s="184"/>
      <c r="S34" s="275"/>
      <c r="T34" s="184"/>
      <c r="U34" s="1760" t="s">
        <v>2090</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0" t="s">
        <v>2101</v>
      </c>
      <c r="B38" s="2133"/>
      <c r="C38" s="2133"/>
      <c r="D38" s="2133"/>
      <c r="E38" s="2133"/>
      <c r="F38" s="2101"/>
      <c r="G38" s="2101"/>
      <c r="H38" s="2102"/>
      <c r="I38" s="2149"/>
      <c r="J38" s="2076"/>
      <c r="K38" s="2076"/>
      <c r="L38" s="2076"/>
      <c r="M38" s="2076"/>
      <c r="N38" s="2076"/>
      <c r="O38" s="2076"/>
      <c r="P38" s="2073"/>
      <c r="Q38" s="2073"/>
      <c r="R38" s="2073"/>
      <c r="S38" s="2074"/>
      <c r="T38" s="2075" t="s">
        <v>2105</v>
      </c>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2100</v>
      </c>
      <c r="B40" s="2157"/>
      <c r="C40" s="2158"/>
      <c r="D40" s="2158"/>
      <c r="E40" s="2158"/>
      <c r="F40" s="2159"/>
      <c r="G40" s="2159"/>
      <c r="H40" s="2160"/>
      <c r="I40" s="2077"/>
      <c r="J40" s="2079"/>
      <c r="K40" s="2079"/>
      <c r="L40" s="2079"/>
      <c r="M40" s="2079"/>
      <c r="N40" s="2079"/>
      <c r="O40" s="2079"/>
      <c r="P40" s="2079"/>
      <c r="Q40" s="2079"/>
      <c r="R40" s="2079"/>
      <c r="S40" s="2080"/>
      <c r="T40" s="2077" t="s">
        <v>2106</v>
      </c>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2102</v>
      </c>
      <c r="B42" s="2101"/>
      <c r="C42" s="2102"/>
      <c r="D42" s="2118" t="s">
        <v>2103</v>
      </c>
      <c r="E42" s="2101"/>
      <c r="F42" s="2101"/>
      <c r="G42" s="2101"/>
      <c r="H42" s="2102"/>
      <c r="I42" s="2075"/>
      <c r="J42" s="2073"/>
      <c r="K42" s="2073"/>
      <c r="L42" s="2073"/>
      <c r="M42" s="2073"/>
      <c r="N42" s="2073"/>
      <c r="O42" s="2074"/>
      <c r="P42" s="2072"/>
      <c r="Q42" s="2073"/>
      <c r="R42" s="2073"/>
      <c r="S42" s="2074"/>
      <c r="T42" s="2075" t="s">
        <v>2107</v>
      </c>
      <c r="U42" s="2073"/>
      <c r="V42" s="2073"/>
      <c r="W42" s="2074"/>
      <c r="X42" s="2072" t="s">
        <v>2108</v>
      </c>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R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3"/>
    </row>
    <row r="4" spans="1:9" x14ac:dyDescent="0.2">
      <c r="A4" s="7"/>
      <c r="B4" s="397"/>
      <c r="C4" s="2171" t="s">
        <v>497</v>
      </c>
      <c r="D4" s="2172"/>
      <c r="E4" s="2172"/>
      <c r="F4" s="2172"/>
      <c r="G4" s="2172"/>
      <c r="H4" s="2172"/>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2066" t="s">
        <v>2090</v>
      </c>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66" t="s">
        <v>2037</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6" t="s">
        <v>2090</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6" t="s">
        <v>1637</v>
      </c>
      <c r="B68" s="2169"/>
      <c r="C68" s="2169"/>
      <c r="D68" s="2169"/>
      <c r="E68" s="2170"/>
      <c r="F68" s="2170"/>
      <c r="G68" s="2170"/>
      <c r="H68" s="2170"/>
      <c r="I68" s="2170"/>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2"/>
      <c r="C100" s="2183"/>
      <c r="D100" s="2183"/>
      <c r="E100" s="2183"/>
      <c r="F100" s="2183"/>
      <c r="G100" s="2183"/>
      <c r="H100" s="2184"/>
      <c r="I100" s="1534"/>
    </row>
    <row r="101" spans="1:9" s="33" customFormat="1" ht="11.25" customHeight="1" x14ac:dyDescent="0.2">
      <c r="A101" s="1577"/>
      <c r="B101" s="2161"/>
      <c r="C101" s="2162"/>
      <c r="D101" s="2162"/>
      <c r="E101" s="2162"/>
      <c r="F101" s="2162"/>
      <c r="G101" s="2162"/>
      <c r="H101" s="2163"/>
      <c r="I101" s="1534"/>
    </row>
    <row r="102" spans="1:9" s="33" customFormat="1" ht="11.25" customHeight="1" x14ac:dyDescent="0.2">
      <c r="A102" s="1577"/>
      <c r="B102" s="2161"/>
      <c r="C102" s="2162"/>
      <c r="D102" s="2162"/>
      <c r="E102" s="2162"/>
      <c r="F102" s="2162"/>
      <c r="G102" s="2162"/>
      <c r="H102" s="2163"/>
      <c r="I102" s="1534"/>
    </row>
    <row r="103" spans="1:9" s="33" customFormat="1" x14ac:dyDescent="0.2">
      <c r="A103" s="1577"/>
      <c r="B103" s="2161"/>
      <c r="C103" s="2162"/>
      <c r="D103" s="2162"/>
      <c r="E103" s="2162"/>
      <c r="F103" s="2162"/>
      <c r="G103" s="2162"/>
      <c r="H103" s="2163"/>
      <c r="I103" s="1534"/>
    </row>
    <row r="104" spans="1:9" s="33" customFormat="1" ht="11.25" customHeight="1" x14ac:dyDescent="0.2">
      <c r="A104" s="1577"/>
      <c r="B104" s="2161"/>
      <c r="C104" s="2162"/>
      <c r="D104" s="2162"/>
      <c r="E104" s="2162"/>
      <c r="F104" s="2162"/>
      <c r="G104" s="2162"/>
      <c r="H104" s="2163"/>
      <c r="I104" s="1534"/>
    </row>
    <row r="105" spans="1:9" s="33" customFormat="1" ht="11.25" customHeight="1" x14ac:dyDescent="0.2">
      <c r="A105" s="1577"/>
      <c r="B105" s="2161"/>
      <c r="C105" s="2162"/>
      <c r="D105" s="2162"/>
      <c r="E105" s="2162"/>
      <c r="F105" s="2162"/>
      <c r="G105" s="2162"/>
      <c r="H105" s="2163"/>
      <c r="I105" s="1534"/>
    </row>
    <row r="106" spans="1:9" s="33" customFormat="1" ht="11.25" customHeight="1" x14ac:dyDescent="0.2">
      <c r="A106" s="1577"/>
      <c r="B106" s="2161"/>
      <c r="C106" s="2162"/>
      <c r="D106" s="2162"/>
      <c r="E106" s="2162"/>
      <c r="F106" s="2162"/>
      <c r="G106" s="2162"/>
      <c r="H106" s="2163"/>
      <c r="I106" s="1534"/>
    </row>
    <row r="107" spans="1:9" s="33" customFormat="1" ht="11.25" customHeight="1" x14ac:dyDescent="0.2">
      <c r="A107" s="1577"/>
      <c r="B107" s="2161"/>
      <c r="C107" s="2162"/>
      <c r="D107" s="2162"/>
      <c r="E107" s="2162"/>
      <c r="F107" s="2162"/>
      <c r="G107" s="2162"/>
      <c r="H107" s="2163"/>
      <c r="I107" s="1572"/>
    </row>
    <row r="108" spans="1:9" s="33" customFormat="1" ht="11.25" customHeight="1" x14ac:dyDescent="0.2">
      <c r="A108" s="1577"/>
      <c r="B108" s="2161"/>
      <c r="C108" s="2162"/>
      <c r="D108" s="2162"/>
      <c r="E108" s="2162"/>
      <c r="F108" s="2162"/>
      <c r="G108" s="2162"/>
      <c r="H108" s="2163"/>
      <c r="I108" s="1534"/>
    </row>
    <row r="109" spans="1:9" s="33" customFormat="1" ht="11.25" customHeight="1" x14ac:dyDescent="0.2">
      <c r="A109" s="1577"/>
      <c r="B109" s="2161"/>
      <c r="C109" s="2162"/>
      <c r="D109" s="2162"/>
      <c r="E109" s="2162"/>
      <c r="F109" s="2162"/>
      <c r="G109" s="2162"/>
      <c r="H109" s="2163"/>
      <c r="I109" s="1534"/>
    </row>
    <row r="110" spans="1:9" s="33" customFormat="1" ht="11.25" customHeight="1" x14ac:dyDescent="0.2">
      <c r="A110" s="1577"/>
      <c r="B110" s="2187"/>
      <c r="C110" s="2188"/>
      <c r="D110" s="2188"/>
      <c r="E110" s="2188"/>
      <c r="F110" s="2188"/>
      <c r="G110" s="2188"/>
      <c r="H110" s="218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0" t="s">
        <v>2109</v>
      </c>
      <c r="D112" s="219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1" t="s">
        <v>1646</v>
      </c>
      <c r="D115" s="2192"/>
      <c r="E115" s="2193"/>
      <c r="F115" s="2193"/>
      <c r="G115" s="2193"/>
      <c r="H115" s="219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58429873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2.8000000000000001E-2</v>
      </c>
      <c r="E10" s="100" t="s">
        <v>1186</v>
      </c>
      <c r="F10" s="471">
        <v>5.0000000000000001E-3</v>
      </c>
      <c r="G10" s="100" t="s">
        <v>1186</v>
      </c>
      <c r="H10" s="471">
        <v>2E-3</v>
      </c>
      <c r="I10" s="100" t="s">
        <v>1187</v>
      </c>
      <c r="J10" s="472">
        <f>ROUND(D10+F10+H10,5)</f>
        <v>3.5000000000000003E-2</v>
      </c>
      <c r="K10" s="93"/>
      <c r="L10" s="471">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6450523</v>
      </c>
      <c r="E16" s="100"/>
      <c r="F16" s="82">
        <f>SUM('Acct Summary 7-8'!C17,'Acct Summary 7-8'!D17,'Acct Summary 7-8'!F17)</f>
        <v>6134880</v>
      </c>
      <c r="G16" s="100"/>
      <c r="H16" s="82">
        <f>SUM(D16-F16)</f>
        <v>315643</v>
      </c>
      <c r="I16" s="93"/>
      <c r="J16" s="82">
        <f>SUM('Acct Summary 7-8'!C81,'Acct Summary 7-8'!D81,'Acct Summary 7-8'!F81,'Acct Summary 7-8'!I81)</f>
        <v>3335162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8063322.4740000004</v>
      </c>
      <c r="I31" s="332"/>
      <c r="J31" s="93"/>
      <c r="K31" s="93"/>
      <c r="L31" s="93"/>
      <c r="M31" s="93"/>
    </row>
    <row r="32" spans="1:13" ht="13.35" customHeight="1" x14ac:dyDescent="0.2">
      <c r="B32" s="2062" t="s">
        <v>2090</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631313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Bushnell Prairie City CUSD 170</v>
      </c>
      <c r="E7" s="136"/>
      <c r="G7" s="137"/>
      <c r="H7" s="138"/>
      <c r="I7" s="138"/>
      <c r="J7" s="138"/>
      <c r="K7" s="138"/>
      <c r="L7"/>
      <c r="M7"/>
      <c r="N7"/>
      <c r="O7"/>
      <c r="P7"/>
    </row>
    <row r="8" spans="1:18" ht="12.75" x14ac:dyDescent="0.2">
      <c r="A8"/>
      <c r="B8"/>
      <c r="C8" s="134" t="s">
        <v>1341</v>
      </c>
      <c r="D8" s="139">
        <f>COVER!A13</f>
        <v>26062170026</v>
      </c>
      <c r="E8" s="140"/>
      <c r="G8"/>
      <c r="H8"/>
      <c r="I8"/>
      <c r="J8"/>
      <c r="K8"/>
      <c r="L8"/>
      <c r="M8"/>
      <c r="N8"/>
      <c r="O8"/>
      <c r="P8"/>
    </row>
    <row r="9" spans="1:18" ht="12.75" x14ac:dyDescent="0.2">
      <c r="A9"/>
      <c r="B9"/>
      <c r="C9" s="134" t="s">
        <v>829</v>
      </c>
      <c r="D9" s="334" t="str">
        <f>COVER!A15</f>
        <v>McDonough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3335162</v>
      </c>
      <c r="I12" s="1161"/>
      <c r="J12" s="1161"/>
      <c r="K12" s="1162">
        <f>TRUNC((H12/H13*100000),5)/100000</f>
        <v>0.51703745570000004</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6450523</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6134880</v>
      </c>
      <c r="I17" s="1161"/>
      <c r="J17" s="1167"/>
      <c r="K17" s="1162">
        <f>TRUNC((H17/H18*100000),5)/100000</f>
        <v>0.9510670685</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6450523</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3335162</v>
      </c>
      <c r="I24" s="683"/>
      <c r="J24" s="683"/>
      <c r="K24" s="1171">
        <f>TRUNC(((H24/H25*100000)/100000),2)</f>
        <v>195.71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17041.333330000001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1738288.72175</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631313</v>
      </c>
      <c r="I32" s="1169"/>
      <c r="J32" s="1169"/>
      <c r="K32" s="1171">
        <f>TRUNC(100-((((H32/H33*100))*100)/100),2)</f>
        <v>92.17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8063322.4740000004</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 activePane="bottomLeft" state="frozen"/>
      <selection activeCell="A2" sqref="A2:R2"/>
      <selection pane="bottomLeft" activeCell="A2" sqref="A2:R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1968684</v>
      </c>
      <c r="D4" s="411">
        <v>220923</v>
      </c>
      <c r="E4" s="411">
        <v>25190</v>
      </c>
      <c r="F4" s="411">
        <v>169410</v>
      </c>
      <c r="G4" s="411">
        <v>184030</v>
      </c>
      <c r="H4" s="411">
        <v>26407</v>
      </c>
      <c r="I4" s="411">
        <v>470092</v>
      </c>
      <c r="J4" s="435">
        <v>66218</v>
      </c>
      <c r="K4" s="411">
        <v>435984</v>
      </c>
      <c r="L4" s="411">
        <v>145365</v>
      </c>
      <c r="M4" s="432"/>
      <c r="N4" s="481"/>
    </row>
    <row r="5" spans="1:14" x14ac:dyDescent="0.2">
      <c r="A5" s="476" t="s">
        <v>1173</v>
      </c>
      <c r="B5" s="40">
        <v>120</v>
      </c>
      <c r="C5" s="686">
        <v>506053</v>
      </c>
      <c r="D5" s="411"/>
      <c r="E5" s="411"/>
      <c r="F5" s="411"/>
      <c r="G5" s="411"/>
      <c r="H5" s="411"/>
      <c r="I5" s="411"/>
      <c r="J5" s="435"/>
      <c r="K5" s="438"/>
      <c r="L5" s="687">
        <v>102381</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2474737</v>
      </c>
      <c r="D13" s="688">
        <f t="shared" ref="D13:L13" si="0">SUM(D4:D12)</f>
        <v>220923</v>
      </c>
      <c r="E13" s="688">
        <f t="shared" si="0"/>
        <v>25190</v>
      </c>
      <c r="F13" s="688">
        <f t="shared" si="0"/>
        <v>169410</v>
      </c>
      <c r="G13" s="688">
        <f t="shared" si="0"/>
        <v>184030</v>
      </c>
      <c r="H13" s="688">
        <f t="shared" si="0"/>
        <v>26407</v>
      </c>
      <c r="I13" s="688">
        <f t="shared" si="0"/>
        <v>470092</v>
      </c>
      <c r="J13" s="688">
        <f t="shared" si="0"/>
        <v>66218</v>
      </c>
      <c r="K13" s="688">
        <f t="shared" si="0"/>
        <v>435984</v>
      </c>
      <c r="L13" s="688">
        <f t="shared" si="0"/>
        <v>247746</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135605</v>
      </c>
      <c r="N16" s="718"/>
    </row>
    <row r="17" spans="1:14" s="703" customFormat="1" ht="12.75" customHeight="1" x14ac:dyDescent="0.2">
      <c r="A17" s="717" t="s">
        <v>1751</v>
      </c>
      <c r="B17" s="541">
        <v>230</v>
      </c>
      <c r="C17" s="506"/>
      <c r="D17" s="506"/>
      <c r="E17" s="506"/>
      <c r="F17" s="506"/>
      <c r="G17" s="506"/>
      <c r="H17" s="506"/>
      <c r="I17" s="506"/>
      <c r="J17" s="506"/>
      <c r="K17" s="506"/>
      <c r="L17" s="506"/>
      <c r="M17" s="435">
        <v>5989548</v>
      </c>
      <c r="N17" s="718"/>
    </row>
    <row r="18" spans="1:14" s="703" customFormat="1" ht="12.75" customHeight="1" x14ac:dyDescent="0.2">
      <c r="A18" s="717" t="s">
        <v>1752</v>
      </c>
      <c r="B18" s="541">
        <v>240</v>
      </c>
      <c r="C18" s="506"/>
      <c r="D18" s="506"/>
      <c r="E18" s="506"/>
      <c r="F18" s="506"/>
      <c r="G18" s="506"/>
      <c r="H18" s="506"/>
      <c r="I18" s="506"/>
      <c r="J18" s="506"/>
      <c r="K18" s="506"/>
      <c r="L18" s="506"/>
      <c r="M18" s="435">
        <v>2532569</v>
      </c>
      <c r="N18" s="718"/>
    </row>
    <row r="19" spans="1:14" s="703" customFormat="1" ht="12.75" customHeight="1" x14ac:dyDescent="0.2">
      <c r="A19" s="717" t="s">
        <v>1753</v>
      </c>
      <c r="B19" s="541">
        <v>250</v>
      </c>
      <c r="C19" s="506"/>
      <c r="D19" s="506"/>
      <c r="E19" s="506"/>
      <c r="F19" s="506"/>
      <c r="G19" s="506"/>
      <c r="H19" s="506"/>
      <c r="I19" s="506"/>
      <c r="J19" s="506"/>
      <c r="K19" s="506"/>
      <c r="L19" s="506"/>
      <c r="M19" s="435">
        <v>1486317</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25190</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606123</v>
      </c>
    </row>
    <row r="23" spans="1:14" ht="13.5" customHeight="1" thickBot="1" x14ac:dyDescent="0.25">
      <c r="A23" s="463" t="s">
        <v>748</v>
      </c>
      <c r="B23" s="723"/>
      <c r="C23" s="432"/>
      <c r="D23" s="432"/>
      <c r="E23" s="432"/>
      <c r="F23" s="432"/>
      <c r="G23" s="432"/>
      <c r="H23" s="432"/>
      <c r="I23" s="432"/>
      <c r="J23" s="432"/>
      <c r="K23" s="432"/>
      <c r="L23" s="432"/>
      <c r="M23" s="692">
        <f>SUM(M15:M22)</f>
        <v>10144039</v>
      </c>
      <c r="N23" s="692">
        <f>SUM(N21:N22)</f>
        <v>631313</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247746</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247746</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631313</v>
      </c>
    </row>
    <row r="37" spans="1:14" ht="13.5" thickBot="1" x14ac:dyDescent="0.25">
      <c r="A37" s="463" t="s">
        <v>758</v>
      </c>
      <c r="B37" s="723"/>
      <c r="C37" s="506"/>
      <c r="D37" s="506"/>
      <c r="E37" s="506"/>
      <c r="F37" s="506"/>
      <c r="G37" s="506"/>
      <c r="H37" s="506"/>
      <c r="I37" s="506"/>
      <c r="J37" s="506"/>
      <c r="K37" s="506"/>
      <c r="L37" s="513"/>
      <c r="M37" s="432"/>
      <c r="N37" s="692">
        <f>SUM(N36:N36)</f>
        <v>631313</v>
      </c>
    </row>
    <row r="38" spans="1:14" customFormat="1" ht="13.5" customHeight="1" thickTop="1" x14ac:dyDescent="0.2">
      <c r="A38" s="627" t="s">
        <v>496</v>
      </c>
      <c r="B38" s="541">
        <v>714</v>
      </c>
      <c r="C38" s="726">
        <v>5436</v>
      </c>
      <c r="D38" s="726"/>
      <c r="E38" s="726"/>
      <c r="F38" s="726"/>
      <c r="G38" s="726"/>
      <c r="H38" s="726"/>
      <c r="I38" s="726"/>
      <c r="J38" s="725"/>
      <c r="K38" s="726"/>
      <c r="L38" s="1099"/>
      <c r="M38" s="693"/>
      <c r="N38" s="693"/>
    </row>
    <row r="39" spans="1:14" customFormat="1" ht="13.5" customHeight="1" x14ac:dyDescent="0.2">
      <c r="A39" s="627" t="s">
        <v>405</v>
      </c>
      <c r="B39" s="541">
        <v>730</v>
      </c>
      <c r="C39" s="726">
        <v>2469301</v>
      </c>
      <c r="D39" s="726">
        <v>220923</v>
      </c>
      <c r="E39" s="726">
        <v>25190</v>
      </c>
      <c r="F39" s="726">
        <v>169410</v>
      </c>
      <c r="G39" s="726">
        <v>184030</v>
      </c>
      <c r="H39" s="726">
        <v>26407</v>
      </c>
      <c r="I39" s="726">
        <v>470092</v>
      </c>
      <c r="J39" s="725">
        <v>66218</v>
      </c>
      <c r="K39" s="726">
        <v>435984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10144039</v>
      </c>
      <c r="N40" s="693"/>
    </row>
    <row r="41" spans="1:14" ht="13.5" customHeight="1" thickBot="1" x14ac:dyDescent="0.25">
      <c r="A41" s="463" t="s">
        <v>760</v>
      </c>
      <c r="B41" s="454"/>
      <c r="C41" s="484">
        <f>(SUM(C34,C37,C38,C39))</f>
        <v>2474737</v>
      </c>
      <c r="D41" s="484">
        <f t="shared" ref="D41:L41" si="2">SUM(D34,D37,D38:D39)</f>
        <v>220923</v>
      </c>
      <c r="E41" s="484">
        <f t="shared" si="2"/>
        <v>25190</v>
      </c>
      <c r="F41" s="484">
        <f t="shared" si="2"/>
        <v>169410</v>
      </c>
      <c r="G41" s="484">
        <f t="shared" si="2"/>
        <v>184030</v>
      </c>
      <c r="H41" s="484">
        <f t="shared" si="2"/>
        <v>26407</v>
      </c>
      <c r="I41" s="484">
        <f t="shared" si="2"/>
        <v>470092</v>
      </c>
      <c r="J41" s="484">
        <f t="shared" si="2"/>
        <v>66218</v>
      </c>
      <c r="K41" s="484">
        <f t="shared" si="2"/>
        <v>435984</v>
      </c>
      <c r="L41" s="484">
        <f t="shared" si="2"/>
        <v>247746</v>
      </c>
      <c r="M41" s="484">
        <f>SUM(M40)</f>
        <v>10144039</v>
      </c>
      <c r="N41" s="484">
        <f>SUM(N37)</f>
        <v>631313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0" activePane="bottomLeft" state="frozenSplit"/>
      <selection pane="bottomLeft" activeCell="K76" sqref="K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1825220</v>
      </c>
      <c r="D4" s="694">
        <f>'Revenues 9-14'!D109</f>
        <v>412767</v>
      </c>
      <c r="E4" s="694">
        <f>'Revenues 9-14'!E109</f>
        <v>184578</v>
      </c>
      <c r="F4" s="694">
        <f>'Revenues 9-14'!F109</f>
        <v>114746</v>
      </c>
      <c r="G4" s="694">
        <f>'Revenues 9-14'!G109</f>
        <v>246162</v>
      </c>
      <c r="H4" s="694">
        <f>'Revenues 9-14'!H109</f>
        <v>15357</v>
      </c>
      <c r="I4" s="694">
        <f>'Revenues 9-14'!I109</f>
        <v>27977</v>
      </c>
      <c r="J4" s="694">
        <f>'Revenues 9-14'!J109</f>
        <v>290652</v>
      </c>
      <c r="K4" s="694">
        <f>'Revenues 9-14'!K109</f>
        <v>27978</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3374848</v>
      </c>
      <c r="D6" s="695">
        <f>'Revenues 9-14'!D173</f>
        <v>0</v>
      </c>
      <c r="E6" s="695">
        <f>'Revenues 9-14'!E173</f>
        <v>0</v>
      </c>
      <c r="F6" s="695">
        <f>'Revenues 9-14'!F173</f>
        <v>162336</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532629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5732697</v>
      </c>
      <c r="D8" s="484">
        <f t="shared" ref="D8:K8" si="0">SUM(D4:D7)</f>
        <v>412767</v>
      </c>
      <c r="E8" s="484">
        <f t="shared" si="0"/>
        <v>184578</v>
      </c>
      <c r="F8" s="484">
        <f t="shared" si="0"/>
        <v>277082</v>
      </c>
      <c r="G8" s="484">
        <f t="shared" si="0"/>
        <v>246162</v>
      </c>
      <c r="H8" s="484">
        <f t="shared" si="0"/>
        <v>15357</v>
      </c>
      <c r="I8" s="484">
        <f t="shared" si="0"/>
        <v>27977</v>
      </c>
      <c r="J8" s="484">
        <f t="shared" si="0"/>
        <v>290652</v>
      </c>
      <c r="K8" s="484">
        <f t="shared" si="0"/>
        <v>27978</v>
      </c>
      <c r="L8" s="39"/>
    </row>
    <row r="9" spans="1:13" ht="15" thickTop="1" x14ac:dyDescent="0.2">
      <c r="A9" s="1018" t="s">
        <v>348</v>
      </c>
      <c r="B9" s="455">
        <v>3998</v>
      </c>
      <c r="C9" s="417">
        <v>1725488</v>
      </c>
      <c r="D9" s="488"/>
      <c r="E9" s="417"/>
      <c r="F9" s="417"/>
      <c r="G9" s="699"/>
      <c r="H9" s="417"/>
      <c r="I9" s="493" t="s">
        <v>1390</v>
      </c>
      <c r="J9" s="434"/>
      <c r="K9" s="417"/>
      <c r="L9" s="39"/>
    </row>
    <row r="10" spans="1:13" s="48" customFormat="1" ht="13.5" thickBot="1" x14ac:dyDescent="0.25">
      <c r="A10" s="463" t="s">
        <v>1394</v>
      </c>
      <c r="B10" s="456"/>
      <c r="C10" s="484">
        <f>SUM(C8:C9)</f>
        <v>7458185</v>
      </c>
      <c r="D10" s="484">
        <f t="shared" ref="D10:K10" si="1">SUM(D8:D9)</f>
        <v>412767</v>
      </c>
      <c r="E10" s="484">
        <f t="shared" si="1"/>
        <v>184578</v>
      </c>
      <c r="F10" s="484">
        <f t="shared" si="1"/>
        <v>277082</v>
      </c>
      <c r="G10" s="484">
        <f t="shared" si="1"/>
        <v>246162</v>
      </c>
      <c r="H10" s="484">
        <f t="shared" si="1"/>
        <v>15357</v>
      </c>
      <c r="I10" s="484">
        <f t="shared" si="1"/>
        <v>27977</v>
      </c>
      <c r="J10" s="484">
        <f t="shared" si="1"/>
        <v>290652</v>
      </c>
      <c r="K10" s="484">
        <f t="shared" si="1"/>
        <v>27978</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3463505</v>
      </c>
      <c r="D12" s="497" t="s">
        <v>1390</v>
      </c>
      <c r="E12" s="432" t="s">
        <v>1390</v>
      </c>
      <c r="F12" s="432" t="s">
        <v>1390</v>
      </c>
      <c r="G12" s="694">
        <f>'Expenditures 15-22'!K223</f>
        <v>72659</v>
      </c>
      <c r="H12" s="430"/>
      <c r="I12" s="432" t="s">
        <v>1390</v>
      </c>
      <c r="J12" s="432" t="s">
        <v>1390</v>
      </c>
      <c r="K12" s="430" t="s">
        <v>1390</v>
      </c>
      <c r="L12" s="39"/>
    </row>
    <row r="13" spans="1:13" x14ac:dyDescent="0.2">
      <c r="A13" s="733" t="s">
        <v>536</v>
      </c>
      <c r="B13" s="293">
        <v>2000</v>
      </c>
      <c r="C13" s="695">
        <f>'Expenditures 15-22'!K74</f>
        <v>1485624</v>
      </c>
      <c r="D13" s="695">
        <f>'Expenditures 15-22'!K129</f>
        <v>436799</v>
      </c>
      <c r="E13" s="481" t="s">
        <v>1390</v>
      </c>
      <c r="F13" s="695">
        <f>'Expenditures 15-22'!K178</f>
        <v>284660</v>
      </c>
      <c r="G13" s="695">
        <f>'Expenditures 15-22'!K273</f>
        <v>133938</v>
      </c>
      <c r="H13" s="695">
        <f>'Expenditures 15-22'!K296</f>
        <v>0</v>
      </c>
      <c r="I13" s="432" t="s">
        <v>1390</v>
      </c>
      <c r="J13" s="748">
        <f>'Expenditures 15-22'!K323</f>
        <v>317539</v>
      </c>
      <c r="K13" s="700">
        <f>'Expenditures 15-22'!K341</f>
        <v>22821</v>
      </c>
      <c r="L13" s="39"/>
    </row>
    <row r="14" spans="1:13" x14ac:dyDescent="0.2">
      <c r="A14" s="733" t="s">
        <v>528</v>
      </c>
      <c r="B14" s="293">
        <v>3000</v>
      </c>
      <c r="C14" s="695">
        <f>'Expenditures 15-22'!K75</f>
        <v>5512</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457519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1261</v>
      </c>
      <c r="D16" s="695">
        <f>'Expenditures 15-22'!K148</f>
        <v>0</v>
      </c>
      <c r="E16" s="695">
        <f>'Expenditures 15-22'!K166</f>
        <v>186045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5413421</v>
      </c>
      <c r="D17" s="484">
        <f t="shared" si="2"/>
        <v>436799</v>
      </c>
      <c r="E17" s="484">
        <f t="shared" si="2"/>
        <v>186045</v>
      </c>
      <c r="F17" s="484">
        <f t="shared" si="2"/>
        <v>284660</v>
      </c>
      <c r="G17" s="484">
        <f t="shared" si="2"/>
        <v>206597</v>
      </c>
      <c r="H17" s="484">
        <f t="shared" si="2"/>
        <v>0</v>
      </c>
      <c r="I17" s="432"/>
      <c r="J17" s="484">
        <f>SUM(J12:J16)</f>
        <v>317539</v>
      </c>
      <c r="K17" s="484">
        <f>SUM(K12:K16)</f>
        <v>22821</v>
      </c>
      <c r="L17" s="39"/>
    </row>
    <row r="18" spans="1:12" ht="15" customHeight="1" thickTop="1" x14ac:dyDescent="0.2">
      <c r="A18" s="1019" t="s">
        <v>1322</v>
      </c>
      <c r="B18" s="258">
        <v>4180</v>
      </c>
      <c r="C18" s="694">
        <f t="shared" ref="C18:H18" si="3">C9</f>
        <v>1725488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7138909</v>
      </c>
      <c r="D19" s="484">
        <f t="shared" si="4"/>
        <v>436799</v>
      </c>
      <c r="E19" s="484">
        <f t="shared" si="4"/>
        <v>186045</v>
      </c>
      <c r="F19" s="484">
        <f t="shared" si="4"/>
        <v>284660</v>
      </c>
      <c r="G19" s="484">
        <f t="shared" si="4"/>
        <v>206597</v>
      </c>
      <c r="H19" s="484">
        <f t="shared" si="4"/>
        <v>0</v>
      </c>
      <c r="I19" s="432"/>
      <c r="J19" s="484">
        <f>SUM(J17:J18)</f>
        <v>317539</v>
      </c>
      <c r="K19" s="484">
        <f>SUM(K17:K18)</f>
        <v>22821</v>
      </c>
      <c r="L19" s="39"/>
    </row>
    <row r="20" spans="1:12" ht="27" thickTop="1" thickBot="1" x14ac:dyDescent="0.25">
      <c r="A20" s="457" t="s">
        <v>1323</v>
      </c>
      <c r="B20" s="458"/>
      <c r="C20" s="1017">
        <f>C8-C17</f>
        <v>319276</v>
      </c>
      <c r="D20" s="1017">
        <f t="shared" ref="D20:K20" si="5">D8-D17</f>
        <v>-24032</v>
      </c>
      <c r="E20" s="1017">
        <f t="shared" si="5"/>
        <v>-1467</v>
      </c>
      <c r="F20" s="1017">
        <f t="shared" si="5"/>
        <v>-7578</v>
      </c>
      <c r="G20" s="1017">
        <f t="shared" si="5"/>
        <v>39565</v>
      </c>
      <c r="H20" s="1017">
        <f t="shared" si="5"/>
        <v>15357</v>
      </c>
      <c r="I20" s="1017">
        <f t="shared" si="5"/>
        <v>27977</v>
      </c>
      <c r="J20" s="1017">
        <f t="shared" si="5"/>
        <v>-26887</v>
      </c>
      <c r="K20" s="1017">
        <f t="shared" si="5"/>
        <v>5157</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v>400000</v>
      </c>
      <c r="L33" s="503"/>
    </row>
    <row r="34" spans="1:12" s="703" customFormat="1" x14ac:dyDescent="0.2">
      <c r="A34" s="1021" t="s">
        <v>1182</v>
      </c>
      <c r="B34" s="706">
        <v>7220</v>
      </c>
      <c r="C34" s="435"/>
      <c r="D34" s="435"/>
      <c r="E34" s="435"/>
      <c r="F34" s="435"/>
      <c r="G34" s="506"/>
      <c r="H34" s="434"/>
      <c r="I34" s="434"/>
      <c r="J34" s="434"/>
      <c r="K34" s="434">
        <v>16203</v>
      </c>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v>18000</v>
      </c>
      <c r="D36" s="435"/>
      <c r="E36" s="435"/>
      <c r="F36" s="435">
        <v>2636</v>
      </c>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18000</v>
      </c>
      <c r="D44" s="691">
        <f t="shared" ref="D44:K44" si="6">SUM(D24:D43)</f>
        <v>0</v>
      </c>
      <c r="E44" s="691">
        <f t="shared" si="6"/>
        <v>0</v>
      </c>
      <c r="F44" s="691">
        <f t="shared" si="6"/>
        <v>2636</v>
      </c>
      <c r="G44" s="691">
        <f t="shared" si="6"/>
        <v>0</v>
      </c>
      <c r="H44" s="691">
        <f t="shared" si="6"/>
        <v>0</v>
      </c>
      <c r="I44" s="691">
        <f t="shared" si="6"/>
        <v>0</v>
      </c>
      <c r="J44" s="691">
        <f t="shared" si="6"/>
        <v>0</v>
      </c>
      <c r="K44" s="691">
        <f t="shared" si="6"/>
        <v>416203</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v>16203</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16203</v>
      </c>
      <c r="L76" s="503"/>
    </row>
    <row r="77" spans="1:12" ht="14.25" thickTop="1" thickBot="1" x14ac:dyDescent="0.25">
      <c r="A77" s="1026" t="s">
        <v>1402</v>
      </c>
      <c r="B77" s="709"/>
      <c r="C77" s="443">
        <f t="shared" ref="C77:K77" si="8">C44-C76</f>
        <v>18000</v>
      </c>
      <c r="D77" s="443">
        <f t="shared" si="8"/>
        <v>0</v>
      </c>
      <c r="E77" s="443">
        <f t="shared" si="8"/>
        <v>0</v>
      </c>
      <c r="F77" s="443">
        <f t="shared" si="8"/>
        <v>2636</v>
      </c>
      <c r="G77" s="443">
        <f t="shared" si="8"/>
        <v>0</v>
      </c>
      <c r="H77" s="443">
        <f t="shared" si="8"/>
        <v>0</v>
      </c>
      <c r="I77" s="443">
        <f t="shared" si="8"/>
        <v>0</v>
      </c>
      <c r="J77" s="443">
        <f t="shared" si="8"/>
        <v>0</v>
      </c>
      <c r="K77" s="443">
        <f t="shared" si="8"/>
        <v>400000</v>
      </c>
      <c r="L77" s="39"/>
    </row>
    <row r="78" spans="1:12" ht="29.25" customHeight="1" thickTop="1" thickBot="1" x14ac:dyDescent="0.25">
      <c r="A78" s="2218" t="s">
        <v>700</v>
      </c>
      <c r="B78" s="2219"/>
      <c r="C78" s="442">
        <f t="shared" ref="C78:K78" si="9">C20+C77</f>
        <v>337276</v>
      </c>
      <c r="D78" s="442">
        <f t="shared" si="9"/>
        <v>-24032</v>
      </c>
      <c r="E78" s="442">
        <f t="shared" si="9"/>
        <v>-1467</v>
      </c>
      <c r="F78" s="442">
        <f t="shared" si="9"/>
        <v>-4942</v>
      </c>
      <c r="G78" s="442">
        <f t="shared" si="9"/>
        <v>39565</v>
      </c>
      <c r="H78" s="442">
        <f t="shared" si="9"/>
        <v>15357</v>
      </c>
      <c r="I78" s="442">
        <f t="shared" si="9"/>
        <v>27977</v>
      </c>
      <c r="J78" s="442">
        <f t="shared" si="9"/>
        <v>-26887</v>
      </c>
      <c r="K78" s="442">
        <f t="shared" si="9"/>
        <v>405157</v>
      </c>
      <c r="L78" s="504"/>
    </row>
    <row r="79" spans="1:12" ht="13.5" thickTop="1" x14ac:dyDescent="0.2">
      <c r="A79" s="819" t="s">
        <v>1927</v>
      </c>
      <c r="B79" s="459"/>
      <c r="C79" s="434">
        <v>2137461</v>
      </c>
      <c r="D79" s="702">
        <v>244955</v>
      </c>
      <c r="E79" s="702">
        <v>26657</v>
      </c>
      <c r="F79" s="702">
        <v>174352</v>
      </c>
      <c r="G79" s="702">
        <v>144465</v>
      </c>
      <c r="H79" s="702">
        <v>11050</v>
      </c>
      <c r="I79" s="702">
        <v>442115</v>
      </c>
      <c r="J79" s="702">
        <v>93105</v>
      </c>
      <c r="K79" s="702">
        <v>30827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2474737</v>
      </c>
      <c r="D81" s="484">
        <f>SUM(D78:D80)</f>
        <v>220923</v>
      </c>
      <c r="E81" s="484">
        <f t="shared" ref="E81:K81" si="10">SUM(E78:E80)</f>
        <v>25190</v>
      </c>
      <c r="F81" s="484">
        <f t="shared" si="10"/>
        <v>169410</v>
      </c>
      <c r="G81" s="484">
        <f t="shared" si="10"/>
        <v>184030</v>
      </c>
      <c r="H81" s="484">
        <f t="shared" si="10"/>
        <v>26407</v>
      </c>
      <c r="I81" s="484">
        <f t="shared" si="10"/>
        <v>470092</v>
      </c>
      <c r="J81" s="484">
        <f t="shared" si="10"/>
        <v>66218</v>
      </c>
      <c r="K81" s="484">
        <f t="shared" si="10"/>
        <v>435984</v>
      </c>
      <c r="L81" s="39"/>
    </row>
    <row r="82" spans="1:12" ht="0.75" customHeight="1" thickTop="1" thickBot="1" x14ac:dyDescent="0.25">
      <c r="A82" s="631" t="s">
        <v>406</v>
      </c>
      <c r="B82" s="629"/>
      <c r="C82" s="1135">
        <f>(C81-C79)</f>
        <v>337276</v>
      </c>
      <c r="D82" s="1135">
        <f t="shared" ref="D82:K82" si="11">(D81-D79)</f>
        <v>-24032</v>
      </c>
      <c r="E82" s="1135">
        <f t="shared" si="11"/>
        <v>-1467</v>
      </c>
      <c r="F82" s="1135">
        <f t="shared" si="11"/>
        <v>-4942</v>
      </c>
      <c r="G82" s="1135">
        <f t="shared" si="11"/>
        <v>39565</v>
      </c>
      <c r="H82" s="1135">
        <f t="shared" si="11"/>
        <v>15357</v>
      </c>
      <c r="I82" s="1135">
        <f t="shared" si="11"/>
        <v>27977</v>
      </c>
      <c r="J82" s="1135">
        <f t="shared" si="11"/>
        <v>-26887</v>
      </c>
      <c r="K82" s="1135">
        <f t="shared" si="11"/>
        <v>405157</v>
      </c>
    </row>
    <row r="83" spans="1:12" ht="14.25" hidden="1" thickTop="1" thickBot="1" x14ac:dyDescent="0.25">
      <c r="A83" s="728" t="s">
        <v>407</v>
      </c>
      <c r="B83" s="630"/>
      <c r="C83" s="1136">
        <f>C82/C81</f>
        <v>0.13628761359287875</v>
      </c>
      <c r="D83" s="1136">
        <f t="shared" ref="D83:K83" si="12">D82/D81</f>
        <v>-0.10877998216573195</v>
      </c>
      <c r="E83" s="1136">
        <f t="shared" si="12"/>
        <v>-5.8237395791980943E-2</v>
      </c>
      <c r="F83" s="1136">
        <f t="shared" si="12"/>
        <v>-2.9171831651024143E-2</v>
      </c>
      <c r="G83" s="1136">
        <f t="shared" si="12"/>
        <v>0.21499212084986144</v>
      </c>
      <c r="H83" s="1136">
        <f t="shared" si="12"/>
        <v>0.58155034649903437</v>
      </c>
      <c r="I83" s="1136">
        <f t="shared" si="12"/>
        <v>5.9513882388979179E-2</v>
      </c>
      <c r="J83" s="1136">
        <f t="shared" si="12"/>
        <v>-0.40603763327192</v>
      </c>
      <c r="K83" s="1136">
        <f t="shared" si="12"/>
        <v>0.92929327681749785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70" activePane="bottomLeft" state="frozen"/>
      <selection activeCell="A2" sqref="A2"/>
      <selection pane="bottomLeft" activeCell="K275" sqref="K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1564577</v>
      </c>
      <c r="D5" s="417">
        <v>279390</v>
      </c>
      <c r="E5" s="411">
        <v>184244</v>
      </c>
      <c r="F5" s="805">
        <v>111757</v>
      </c>
      <c r="G5" s="411">
        <v>119394</v>
      </c>
      <c r="H5" s="411"/>
      <c r="I5" s="411">
        <v>27940</v>
      </c>
      <c r="J5" s="435">
        <v>290270</v>
      </c>
      <c r="K5" s="411">
        <v>27940</v>
      </c>
    </row>
    <row r="6" spans="1:12" ht="14.25" x14ac:dyDescent="0.2">
      <c r="A6" s="912" t="s">
        <v>482</v>
      </c>
      <c r="B6" s="40">
        <v>1130</v>
      </c>
      <c r="C6" s="411">
        <v>27940</v>
      </c>
      <c r="D6" s="411"/>
      <c r="E6" s="480"/>
      <c r="F6" s="480"/>
      <c r="G6" s="432"/>
      <c r="H6" s="432"/>
      <c r="I6" s="432"/>
      <c r="J6" s="432"/>
      <c r="K6" s="432"/>
    </row>
    <row r="7" spans="1:12" x14ac:dyDescent="0.2">
      <c r="A7" s="912" t="s">
        <v>117</v>
      </c>
      <c r="B7" s="259">
        <v>1140</v>
      </c>
      <c r="C7" s="411">
        <v>22351</v>
      </c>
      <c r="D7" s="411"/>
      <c r="E7" s="432"/>
      <c r="F7" s="435"/>
      <c r="G7" s="435"/>
      <c r="H7" s="435"/>
      <c r="I7" s="432"/>
      <c r="J7" s="432"/>
      <c r="K7" s="432"/>
    </row>
    <row r="8" spans="1:12" x14ac:dyDescent="0.2">
      <c r="A8" s="912" t="s">
        <v>483</v>
      </c>
      <c r="B8" s="40">
        <v>1150</v>
      </c>
      <c r="C8" s="480"/>
      <c r="D8" s="480"/>
      <c r="E8" s="506"/>
      <c r="F8" s="506"/>
      <c r="G8" s="417">
        <v>119394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1614868</v>
      </c>
      <c r="D12" s="483">
        <f t="shared" si="0"/>
        <v>279390</v>
      </c>
      <c r="E12" s="483">
        <f t="shared" si="0"/>
        <v>184244</v>
      </c>
      <c r="F12" s="483">
        <f t="shared" si="0"/>
        <v>111757</v>
      </c>
      <c r="G12" s="483">
        <f t="shared" si="0"/>
        <v>238788</v>
      </c>
      <c r="H12" s="483">
        <f t="shared" si="0"/>
        <v>0</v>
      </c>
      <c r="I12" s="483">
        <f t="shared" si="0"/>
        <v>27940</v>
      </c>
      <c r="J12" s="483">
        <f t="shared" si="0"/>
        <v>290270</v>
      </c>
      <c r="K12" s="484">
        <f t="shared" si="0"/>
        <v>27940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2062</v>
      </c>
      <c r="D14" s="411">
        <v>357</v>
      </c>
      <c r="E14" s="411">
        <v>236</v>
      </c>
      <c r="F14" s="411">
        <v>143</v>
      </c>
      <c r="G14" s="411">
        <v>303</v>
      </c>
      <c r="H14" s="411"/>
      <c r="I14" s="411">
        <v>35</v>
      </c>
      <c r="J14" s="435">
        <v>357</v>
      </c>
      <c r="K14" s="411">
        <v>35</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v>122920</v>
      </c>
      <c r="E16" s="411"/>
      <c r="F16" s="411"/>
      <c r="G16" s="411">
        <v>7049</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2062</v>
      </c>
      <c r="D18" s="486">
        <f t="shared" ref="D18:K18" si="1">SUM(D14:D17)</f>
        <v>123277</v>
      </c>
      <c r="E18" s="486">
        <f t="shared" si="1"/>
        <v>236</v>
      </c>
      <c r="F18" s="486">
        <f t="shared" si="1"/>
        <v>143</v>
      </c>
      <c r="G18" s="486">
        <f t="shared" si="1"/>
        <v>7352</v>
      </c>
      <c r="H18" s="486">
        <f t="shared" si="1"/>
        <v>0</v>
      </c>
      <c r="I18" s="486">
        <f t="shared" si="1"/>
        <v>35</v>
      </c>
      <c r="J18" s="486">
        <f t="shared" si="1"/>
        <v>357</v>
      </c>
      <c r="K18" s="1071">
        <f t="shared" si="1"/>
        <v>35</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6099</v>
      </c>
      <c r="D65" s="411">
        <v>25</v>
      </c>
      <c r="E65" s="411">
        <v>16</v>
      </c>
      <c r="F65" s="435">
        <v>10</v>
      </c>
      <c r="G65" s="411">
        <v>22</v>
      </c>
      <c r="H65" s="411"/>
      <c r="I65" s="411">
        <v>2</v>
      </c>
      <c r="J65" s="435">
        <v>25</v>
      </c>
      <c r="K65" s="411">
        <v>3</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6099</v>
      </c>
      <c r="D67" s="484">
        <f t="shared" ref="D67:K67" si="2">SUM(D65:D66)</f>
        <v>25</v>
      </c>
      <c r="E67" s="484">
        <f t="shared" si="2"/>
        <v>16</v>
      </c>
      <c r="F67" s="484">
        <f t="shared" si="2"/>
        <v>10</v>
      </c>
      <c r="G67" s="484">
        <f t="shared" si="2"/>
        <v>22</v>
      </c>
      <c r="H67" s="484">
        <f t="shared" si="2"/>
        <v>0</v>
      </c>
      <c r="I67" s="484">
        <f t="shared" si="2"/>
        <v>2</v>
      </c>
      <c r="J67" s="484">
        <f t="shared" si="2"/>
        <v>25</v>
      </c>
      <c r="K67" s="484">
        <f t="shared" si="2"/>
        <v>3</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51050</v>
      </c>
      <c r="D69" s="432"/>
      <c r="E69" s="432"/>
      <c r="F69" s="432"/>
      <c r="G69" s="432"/>
      <c r="H69" s="432"/>
      <c r="I69" s="432"/>
      <c r="J69" s="432"/>
      <c r="K69" s="432"/>
    </row>
    <row r="70" spans="1:11" ht="12.75" customHeight="1" x14ac:dyDescent="0.2">
      <c r="A70" s="912" t="s">
        <v>1178</v>
      </c>
      <c r="B70" s="40">
        <v>1612</v>
      </c>
      <c r="C70" s="482">
        <v>7116</v>
      </c>
      <c r="D70" s="432"/>
      <c r="E70" s="432"/>
      <c r="F70" s="432"/>
      <c r="G70" s="432"/>
      <c r="H70" s="432"/>
      <c r="I70" s="432"/>
      <c r="J70" s="432"/>
      <c r="K70" s="432"/>
    </row>
    <row r="71" spans="1:11" ht="12.75" customHeight="1" x14ac:dyDescent="0.2">
      <c r="A71" s="912" t="s">
        <v>313</v>
      </c>
      <c r="B71" s="40">
        <v>1613</v>
      </c>
      <c r="C71" s="482">
        <v>2441</v>
      </c>
      <c r="D71" s="432"/>
      <c r="E71" s="432"/>
      <c r="F71" s="432"/>
      <c r="G71" s="432"/>
      <c r="H71" s="432"/>
      <c r="I71" s="432"/>
      <c r="J71" s="432"/>
      <c r="K71" s="432"/>
    </row>
    <row r="72" spans="1:11" ht="12.75" customHeight="1" x14ac:dyDescent="0.2">
      <c r="A72" s="912" t="s">
        <v>25</v>
      </c>
      <c r="B72" s="40">
        <v>1614</v>
      </c>
      <c r="C72" s="482">
        <v>1569</v>
      </c>
      <c r="D72" s="432"/>
      <c r="E72" s="432"/>
      <c r="F72" s="432"/>
      <c r="G72" s="432"/>
      <c r="H72" s="432"/>
      <c r="I72" s="432"/>
      <c r="J72" s="432"/>
      <c r="K72" s="432"/>
    </row>
    <row r="73" spans="1:11" ht="12.75" customHeight="1" x14ac:dyDescent="0.2">
      <c r="A73" s="912" t="s">
        <v>1179</v>
      </c>
      <c r="B73" s="40">
        <v>1620</v>
      </c>
      <c r="C73" s="482">
        <v>4176</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66352</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43783</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17677</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61460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27458</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27458</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8327</v>
      </c>
      <c r="D96" s="482">
        <v>10075</v>
      </c>
      <c r="E96" s="509"/>
      <c r="F96" s="434">
        <v>1816</v>
      </c>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25664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11100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82</v>
      </c>
      <c r="F103" s="432"/>
      <c r="G103" s="432"/>
      <c r="H103" s="490">
        <v>15357</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1830</v>
      </c>
      <c r="D107" s="411"/>
      <c r="E107" s="411"/>
      <c r="F107" s="411">
        <v>1020</v>
      </c>
      <c r="G107" s="411"/>
      <c r="H107" s="411"/>
      <c r="I107" s="411"/>
      <c r="J107" s="435"/>
      <c r="K107" s="411"/>
    </row>
    <row r="108" spans="1:12" ht="12.75" customHeight="1" thickBot="1" x14ac:dyDescent="0.25">
      <c r="A108" s="463" t="s">
        <v>577</v>
      </c>
      <c r="B108" s="737"/>
      <c r="C108" s="483">
        <f>SUM(C95:C107)</f>
        <v>46921</v>
      </c>
      <c r="D108" s="483">
        <f t="shared" ref="D108:K108" si="3">SUM(D95:D107)</f>
        <v>10075</v>
      </c>
      <c r="E108" s="483">
        <f t="shared" si="3"/>
        <v>82</v>
      </c>
      <c r="F108" s="483">
        <f t="shared" si="3"/>
        <v>2836</v>
      </c>
      <c r="G108" s="483">
        <f t="shared" si="3"/>
        <v>0</v>
      </c>
      <c r="H108" s="483">
        <f t="shared" si="3"/>
        <v>15357</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1825220</v>
      </c>
      <c r="D109" s="492">
        <f t="shared" si="4"/>
        <v>412767</v>
      </c>
      <c r="E109" s="492">
        <f t="shared" si="4"/>
        <v>184578</v>
      </c>
      <c r="F109" s="492">
        <f t="shared" si="4"/>
        <v>114746</v>
      </c>
      <c r="G109" s="492">
        <f t="shared" si="4"/>
        <v>246162</v>
      </c>
      <c r="H109" s="492">
        <f t="shared" si="4"/>
        <v>15357</v>
      </c>
      <c r="I109" s="492">
        <f t="shared" si="4"/>
        <v>27977</v>
      </c>
      <c r="J109" s="492">
        <f t="shared" si="4"/>
        <v>290652</v>
      </c>
      <c r="K109" s="442">
        <f t="shared" si="4"/>
        <v>27978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2809861</v>
      </c>
      <c r="D117" s="417"/>
      <c r="E117" s="411"/>
      <c r="F117" s="417"/>
      <c r="G117" s="417"/>
      <c r="H117" s="411"/>
      <c r="I117" s="432"/>
      <c r="J117" s="435"/>
      <c r="K117" s="411"/>
    </row>
    <row r="118" spans="1:11" ht="12.75" customHeight="1" x14ac:dyDescent="0.2">
      <c r="A118" s="476" t="s">
        <v>1758</v>
      </c>
      <c r="B118" s="261">
        <v>3002</v>
      </c>
      <c r="C118" s="482">
        <v>87761</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2897622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1834</v>
      </c>
      <c r="B125" s="261">
        <v>3105</v>
      </c>
      <c r="C125" s="411">
        <v>98730</v>
      </c>
      <c r="D125" s="491"/>
      <c r="E125" s="432"/>
      <c r="F125" s="411"/>
      <c r="G125" s="432"/>
      <c r="H125" s="432"/>
      <c r="I125" s="432"/>
      <c r="J125" s="432"/>
      <c r="K125" s="432"/>
    </row>
    <row r="126" spans="1:11" ht="12.75" customHeight="1" x14ac:dyDescent="0.2">
      <c r="A126" s="912" t="s">
        <v>1035</v>
      </c>
      <c r="B126" s="261">
        <v>3110</v>
      </c>
      <c r="C126" s="482">
        <v>206876</v>
      </c>
      <c r="D126" s="411"/>
      <c r="E126" s="432"/>
      <c r="F126" s="411"/>
      <c r="G126" s="432"/>
      <c r="H126" s="432"/>
      <c r="I126" s="432"/>
      <c r="J126" s="432"/>
      <c r="K126" s="432"/>
    </row>
    <row r="127" spans="1:11" ht="12.75" customHeight="1" x14ac:dyDescent="0.2">
      <c r="A127" s="912" t="s">
        <v>112</v>
      </c>
      <c r="B127" s="261">
        <v>3120</v>
      </c>
      <c r="C127" s="411">
        <v>21002</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v>1545</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328153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9486</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2462</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11948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1933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10676</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56036</v>
      </c>
      <c r="G151" s="435"/>
      <c r="H151" s="432"/>
      <c r="I151" s="432"/>
      <c r="J151" s="432"/>
      <c r="K151" s="432"/>
    </row>
    <row r="152" spans="1:11" ht="12.75" customHeight="1" x14ac:dyDescent="0.2">
      <c r="A152" s="912" t="s">
        <v>1247</v>
      </c>
      <c r="B152" s="261">
        <v>3510</v>
      </c>
      <c r="C152" s="482"/>
      <c r="D152" s="411"/>
      <c r="E152" s="491"/>
      <c r="F152" s="411">
        <v>106300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162336</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123766</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477226</v>
      </c>
      <c r="D172" s="923">
        <f t="shared" si="6"/>
        <v>0</v>
      </c>
      <c r="E172" s="923">
        <f t="shared" si="6"/>
        <v>0</v>
      </c>
      <c r="F172" s="923">
        <f t="shared" si="6"/>
        <v>162336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3374848</v>
      </c>
      <c r="D173" s="492">
        <f>SUM(D121,D172)</f>
        <v>0</v>
      </c>
      <c r="E173" s="492">
        <f>SUM(E121,E172)</f>
        <v>0</v>
      </c>
      <c r="F173" s="492">
        <f t="shared" ref="F173:K173" si="7">SUM(F121,F172)</f>
        <v>162336</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1959</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1960</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1961</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162249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56665</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20498</v>
      </c>
      <c r="D200" s="432"/>
      <c r="E200" s="491"/>
      <c r="F200" s="432"/>
      <c r="G200" s="511"/>
      <c r="H200" s="432"/>
      <c r="I200" s="432"/>
      <c r="J200" s="432"/>
      <c r="K200" s="432"/>
    </row>
    <row r="201" spans="1:11" ht="12.75" customHeight="1" thickBot="1" x14ac:dyDescent="0.25">
      <c r="A201" s="463" t="s">
        <v>647</v>
      </c>
      <c r="B201" s="456"/>
      <c r="C201" s="484">
        <f>SUM(C193:C200)</f>
        <v>239412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129390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129390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28963</v>
      </c>
      <c r="D227" s="411"/>
      <c r="E227" s="432"/>
      <c r="F227" s="432"/>
      <c r="G227" s="411"/>
      <c r="H227" s="432"/>
      <c r="I227" s="432"/>
      <c r="J227" s="432"/>
      <c r="K227" s="432"/>
    </row>
    <row r="228" spans="1:11" ht="12.75" customHeight="1" thickBot="1" x14ac:dyDescent="0.25">
      <c r="A228" s="739" t="s">
        <v>1282</v>
      </c>
      <c r="B228" s="512"/>
      <c r="C228" s="483">
        <f>SUM(C226:C227)</f>
        <v>28963</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36873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15824</v>
      </c>
      <c r="D270" s="423"/>
      <c r="E270" s="432"/>
      <c r="F270" s="423"/>
      <c r="G270" s="423"/>
      <c r="H270" s="432"/>
      <c r="I270" s="432"/>
      <c r="J270" s="432"/>
      <c r="K270" s="432"/>
    </row>
    <row r="271" spans="1:11" ht="12.75" customHeight="1" thickTop="1" thickBot="1" x14ac:dyDescent="0.25">
      <c r="A271" s="912" t="s">
        <v>443</v>
      </c>
      <c r="B271" s="40">
        <v>4992</v>
      </c>
      <c r="C271" s="496">
        <v>82167</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6" t="s">
        <v>1777</v>
      </c>
      <c r="B273" s="2227"/>
      <c r="C273" s="492">
        <f t="shared" ref="C273:H273" si="10">SUM(C191,C201,C211,C216,C224,C228,C229,C259:C272)</f>
        <v>532629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532629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5732697</v>
      </c>
      <c r="D275" s="492">
        <f t="shared" si="12"/>
        <v>412767</v>
      </c>
      <c r="E275" s="492">
        <f t="shared" si="12"/>
        <v>184578</v>
      </c>
      <c r="F275" s="492">
        <f t="shared" si="12"/>
        <v>277082</v>
      </c>
      <c r="G275" s="492">
        <f t="shared" si="12"/>
        <v>246162</v>
      </c>
      <c r="H275" s="492">
        <f t="shared" si="12"/>
        <v>15357</v>
      </c>
      <c r="I275" s="492">
        <f t="shared" si="12"/>
        <v>27977</v>
      </c>
      <c r="J275" s="492">
        <f t="shared" si="12"/>
        <v>290652</v>
      </c>
      <c r="K275" s="442">
        <f t="shared" si="12"/>
        <v>27978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11" activePane="bottomLeft" state="frozen"/>
      <selection activeCell="A2" sqref="A2"/>
      <selection pane="bottomLeft" activeCell="H111" sqref="H11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1620469</v>
      </c>
      <c r="D5" s="411">
        <v>321953</v>
      </c>
      <c r="E5" s="411">
        <v>25044</v>
      </c>
      <c r="F5" s="411">
        <v>106473</v>
      </c>
      <c r="G5" s="411">
        <v>17033</v>
      </c>
      <c r="H5" s="411">
        <v>3897</v>
      </c>
      <c r="I5" s="435"/>
      <c r="J5" s="435"/>
      <c r="K5" s="413">
        <f>SUM(C5:J5)</f>
        <v>2094869</v>
      </c>
      <c r="L5" s="411">
        <v>2206111</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89336</v>
      </c>
      <c r="D7" s="435">
        <v>16965</v>
      </c>
      <c r="E7" s="435"/>
      <c r="F7" s="435">
        <v>4088</v>
      </c>
      <c r="G7" s="435">
        <v>5474</v>
      </c>
      <c r="H7" s="435"/>
      <c r="I7" s="435"/>
      <c r="J7" s="435"/>
      <c r="K7" s="413">
        <f t="shared" ref="K7:K32" si="0">SUM(C7:J7)</f>
        <v>115863</v>
      </c>
      <c r="L7" s="411">
        <v>122132</v>
      </c>
    </row>
    <row r="8" spans="1:14" x14ac:dyDescent="0.2">
      <c r="A8" s="1813" t="s">
        <v>172</v>
      </c>
      <c r="B8" s="266">
        <v>1200</v>
      </c>
      <c r="C8" s="411">
        <v>630637</v>
      </c>
      <c r="D8" s="411">
        <v>126425</v>
      </c>
      <c r="E8" s="411">
        <v>10366</v>
      </c>
      <c r="F8" s="411">
        <v>11524</v>
      </c>
      <c r="G8" s="411">
        <v>3084</v>
      </c>
      <c r="H8" s="411">
        <v>88</v>
      </c>
      <c r="I8" s="435"/>
      <c r="J8" s="435"/>
      <c r="K8" s="413">
        <f t="shared" si="0"/>
        <v>782124</v>
      </c>
      <c r="L8" s="411">
        <v>785626</v>
      </c>
    </row>
    <row r="9" spans="1:14" x14ac:dyDescent="0.2">
      <c r="A9" s="1813" t="s">
        <v>838</v>
      </c>
      <c r="B9" s="266" t="s">
        <v>1144</v>
      </c>
      <c r="C9" s="435">
        <v>6456</v>
      </c>
      <c r="D9" s="435">
        <v>1483</v>
      </c>
      <c r="E9" s="435"/>
      <c r="F9" s="435"/>
      <c r="G9" s="435"/>
      <c r="H9" s="435"/>
      <c r="I9" s="435"/>
      <c r="J9" s="435"/>
      <c r="K9" s="413">
        <f t="shared" si="0"/>
        <v>7939</v>
      </c>
      <c r="L9" s="411">
        <v>56319</v>
      </c>
    </row>
    <row r="10" spans="1:14" x14ac:dyDescent="0.2">
      <c r="A10" s="1813" t="s">
        <v>839</v>
      </c>
      <c r="B10" s="266">
        <v>1250</v>
      </c>
      <c r="C10" s="411">
        <v>89069</v>
      </c>
      <c r="D10" s="411">
        <v>23761</v>
      </c>
      <c r="E10" s="411">
        <v>1567</v>
      </c>
      <c r="F10" s="411">
        <v>42793</v>
      </c>
      <c r="G10" s="411"/>
      <c r="H10" s="411"/>
      <c r="I10" s="435"/>
      <c r="J10" s="435"/>
      <c r="K10" s="413">
        <f t="shared" si="0"/>
        <v>157190</v>
      </c>
      <c r="L10" s="411">
        <v>182051</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78801</v>
      </c>
      <c r="D13" s="411">
        <v>15857</v>
      </c>
      <c r="E13" s="411">
        <v>2813</v>
      </c>
      <c r="F13" s="411">
        <v>9889</v>
      </c>
      <c r="G13" s="411">
        <v>47122</v>
      </c>
      <c r="H13" s="411">
        <v>775</v>
      </c>
      <c r="I13" s="435"/>
      <c r="J13" s="435"/>
      <c r="K13" s="413">
        <f t="shared" si="0"/>
        <v>155257</v>
      </c>
      <c r="L13" s="411">
        <v>196092</v>
      </c>
    </row>
    <row r="14" spans="1:14" x14ac:dyDescent="0.2">
      <c r="A14" s="1813" t="s">
        <v>1139</v>
      </c>
      <c r="B14" s="266">
        <v>1500</v>
      </c>
      <c r="C14" s="411">
        <v>73849</v>
      </c>
      <c r="D14" s="411">
        <v>484</v>
      </c>
      <c r="E14" s="411">
        <v>42686</v>
      </c>
      <c r="F14" s="411">
        <v>12242</v>
      </c>
      <c r="G14" s="411"/>
      <c r="H14" s="411">
        <v>4662</v>
      </c>
      <c r="I14" s="435"/>
      <c r="J14" s="435"/>
      <c r="K14" s="413">
        <f t="shared" si="0"/>
        <v>133923</v>
      </c>
      <c r="L14" s="411">
        <v>143570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14047</v>
      </c>
      <c r="D17" s="435">
        <v>1396</v>
      </c>
      <c r="E17" s="435">
        <v>100</v>
      </c>
      <c r="F17" s="435">
        <v>797</v>
      </c>
      <c r="G17" s="435"/>
      <c r="H17" s="435"/>
      <c r="I17" s="435"/>
      <c r="J17" s="435"/>
      <c r="K17" s="413">
        <f t="shared" si="0"/>
        <v>16340</v>
      </c>
      <c r="L17" s="411">
        <v>24756</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2602664</v>
      </c>
      <c r="D33" s="414">
        <f t="shared" ref="D33:L33" si="1">SUM(D5:D32)</f>
        <v>508324</v>
      </c>
      <c r="E33" s="414">
        <f t="shared" si="1"/>
        <v>82576</v>
      </c>
      <c r="F33" s="414">
        <f t="shared" si="1"/>
        <v>187806</v>
      </c>
      <c r="G33" s="414">
        <f t="shared" si="1"/>
        <v>72713</v>
      </c>
      <c r="H33" s="414">
        <f t="shared" si="1"/>
        <v>9422</v>
      </c>
      <c r="I33" s="414">
        <f t="shared" si="1"/>
        <v>0</v>
      </c>
      <c r="J33" s="414">
        <f t="shared" si="1"/>
        <v>0</v>
      </c>
      <c r="K33" s="414">
        <f t="shared" si="1"/>
        <v>3463505</v>
      </c>
      <c r="L33" s="414">
        <f t="shared" si="1"/>
        <v>3716657</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v>34230</v>
      </c>
      <c r="F36" s="417"/>
      <c r="G36" s="417"/>
      <c r="H36" s="417"/>
      <c r="I36" s="435"/>
      <c r="J36" s="435"/>
      <c r="K36" s="413">
        <f t="shared" ref="K36:K41" si="2">SUM(C36:J36)</f>
        <v>34230</v>
      </c>
      <c r="L36" s="411">
        <v>35000</v>
      </c>
    </row>
    <row r="37" spans="1:14" x14ac:dyDescent="0.2">
      <c r="A37" s="1813" t="s">
        <v>1288</v>
      </c>
      <c r="B37" s="266">
        <v>2120</v>
      </c>
      <c r="C37" s="411">
        <v>22446</v>
      </c>
      <c r="D37" s="411">
        <v>6786</v>
      </c>
      <c r="E37" s="411"/>
      <c r="F37" s="411">
        <v>344</v>
      </c>
      <c r="G37" s="411"/>
      <c r="H37" s="411"/>
      <c r="I37" s="435"/>
      <c r="J37" s="435"/>
      <c r="K37" s="413">
        <f t="shared" si="2"/>
        <v>29576</v>
      </c>
      <c r="L37" s="411">
        <v>31202</v>
      </c>
    </row>
    <row r="38" spans="1:14" x14ac:dyDescent="0.2">
      <c r="A38" s="1813" t="s">
        <v>222</v>
      </c>
      <c r="B38" s="266">
        <v>2130</v>
      </c>
      <c r="C38" s="411">
        <v>15585</v>
      </c>
      <c r="D38" s="411">
        <v>9267</v>
      </c>
      <c r="E38" s="411">
        <v>229</v>
      </c>
      <c r="F38" s="411">
        <v>1198</v>
      </c>
      <c r="G38" s="411"/>
      <c r="H38" s="411"/>
      <c r="I38" s="435"/>
      <c r="J38" s="435"/>
      <c r="K38" s="413">
        <f t="shared" si="2"/>
        <v>26279</v>
      </c>
      <c r="L38" s="411">
        <v>25808</v>
      </c>
    </row>
    <row r="39" spans="1:14" x14ac:dyDescent="0.2">
      <c r="A39" s="1813" t="s">
        <v>223</v>
      </c>
      <c r="B39" s="266">
        <v>2140</v>
      </c>
      <c r="C39" s="411">
        <v>61018</v>
      </c>
      <c r="D39" s="411">
        <v>1078</v>
      </c>
      <c r="E39" s="411">
        <v>17</v>
      </c>
      <c r="F39" s="411">
        <v>1920</v>
      </c>
      <c r="G39" s="411"/>
      <c r="H39" s="411"/>
      <c r="I39" s="435"/>
      <c r="J39" s="435"/>
      <c r="K39" s="413">
        <f t="shared" si="2"/>
        <v>64033</v>
      </c>
      <c r="L39" s="411">
        <v>65802</v>
      </c>
    </row>
    <row r="40" spans="1:14" x14ac:dyDescent="0.2">
      <c r="A40" s="1813" t="s">
        <v>224</v>
      </c>
      <c r="B40" s="266">
        <v>2150</v>
      </c>
      <c r="C40" s="411">
        <v>53387</v>
      </c>
      <c r="D40" s="411">
        <v>9488</v>
      </c>
      <c r="E40" s="411">
        <v>1250</v>
      </c>
      <c r="F40" s="411">
        <v>1210</v>
      </c>
      <c r="G40" s="411"/>
      <c r="H40" s="411"/>
      <c r="I40" s="435"/>
      <c r="J40" s="435"/>
      <c r="K40" s="413">
        <f t="shared" si="2"/>
        <v>65335</v>
      </c>
      <c r="L40" s="411">
        <v>65255</v>
      </c>
    </row>
    <row r="41" spans="1:14" x14ac:dyDescent="0.2">
      <c r="A41" s="1813" t="s">
        <v>1983</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152436</v>
      </c>
      <c r="D42" s="414">
        <f t="shared" ref="D42:L42" si="3">SUM(D36:D41)</f>
        <v>26619</v>
      </c>
      <c r="E42" s="414">
        <f t="shared" si="3"/>
        <v>35726</v>
      </c>
      <c r="F42" s="414">
        <f t="shared" si="3"/>
        <v>4672</v>
      </c>
      <c r="G42" s="414">
        <f t="shared" si="3"/>
        <v>0</v>
      </c>
      <c r="H42" s="414">
        <f t="shared" si="3"/>
        <v>0</v>
      </c>
      <c r="I42" s="414">
        <f t="shared" si="3"/>
        <v>0</v>
      </c>
      <c r="J42" s="414">
        <f t="shared" si="3"/>
        <v>0</v>
      </c>
      <c r="K42" s="414">
        <f t="shared" si="3"/>
        <v>219453</v>
      </c>
      <c r="L42" s="414">
        <f t="shared" si="3"/>
        <v>223067</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44288</v>
      </c>
      <c r="D44" s="417"/>
      <c r="E44" s="417">
        <v>22857</v>
      </c>
      <c r="F44" s="417">
        <v>1993</v>
      </c>
      <c r="G44" s="417"/>
      <c r="H44" s="417"/>
      <c r="I44" s="435"/>
      <c r="J44" s="435"/>
      <c r="K44" s="419">
        <f>SUM(C44:J44)</f>
        <v>69138</v>
      </c>
      <c r="L44" s="417">
        <v>97459</v>
      </c>
    </row>
    <row r="45" spans="1:14" x14ac:dyDescent="0.2">
      <c r="A45" s="1813" t="s">
        <v>976</v>
      </c>
      <c r="B45" s="266">
        <v>2220</v>
      </c>
      <c r="C45" s="411">
        <v>83816</v>
      </c>
      <c r="D45" s="411">
        <v>9203</v>
      </c>
      <c r="E45" s="411">
        <v>2786</v>
      </c>
      <c r="F45" s="411">
        <v>4692</v>
      </c>
      <c r="G45" s="411">
        <v>1049</v>
      </c>
      <c r="H45" s="411">
        <v>900</v>
      </c>
      <c r="I45" s="435"/>
      <c r="J45" s="435"/>
      <c r="K45" s="419">
        <f>SUM(C45:J45)</f>
        <v>102446</v>
      </c>
      <c r="L45" s="411">
        <v>113417</v>
      </c>
    </row>
    <row r="46" spans="1:14" x14ac:dyDescent="0.2">
      <c r="A46" s="1813" t="s">
        <v>977</v>
      </c>
      <c r="B46" s="266">
        <v>2230</v>
      </c>
      <c r="C46" s="411"/>
      <c r="D46" s="411"/>
      <c r="E46" s="411"/>
      <c r="F46" s="411">
        <v>842</v>
      </c>
      <c r="G46" s="411"/>
      <c r="H46" s="411"/>
      <c r="I46" s="435"/>
      <c r="J46" s="435"/>
      <c r="K46" s="419">
        <f>SUM(C46:J46)</f>
        <v>842</v>
      </c>
      <c r="L46" s="411"/>
    </row>
    <row r="47" spans="1:14" ht="12.75" customHeight="1" thickBot="1" x14ac:dyDescent="0.25">
      <c r="A47" s="886" t="s">
        <v>660</v>
      </c>
      <c r="B47" s="467" t="s">
        <v>33</v>
      </c>
      <c r="C47" s="414">
        <f>SUM(C44:C46)</f>
        <v>128104</v>
      </c>
      <c r="D47" s="414">
        <f t="shared" ref="D47:K47" si="4">SUM(D44:D46)</f>
        <v>9203</v>
      </c>
      <c r="E47" s="414">
        <f t="shared" si="4"/>
        <v>25643</v>
      </c>
      <c r="F47" s="414">
        <f t="shared" si="4"/>
        <v>7527</v>
      </c>
      <c r="G47" s="414">
        <f t="shared" si="4"/>
        <v>1049</v>
      </c>
      <c r="H47" s="414">
        <f t="shared" si="4"/>
        <v>900</v>
      </c>
      <c r="I47" s="414">
        <f t="shared" si="4"/>
        <v>0</v>
      </c>
      <c r="J47" s="414">
        <f t="shared" si="4"/>
        <v>0</v>
      </c>
      <c r="K47" s="414">
        <f t="shared" si="4"/>
        <v>172426</v>
      </c>
      <c r="L47" s="414">
        <f>SUM(L44:L46)</f>
        <v>210876</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32960</v>
      </c>
      <c r="D49" s="417"/>
      <c r="E49" s="417">
        <v>12039</v>
      </c>
      <c r="F49" s="417"/>
      <c r="G49" s="417"/>
      <c r="H49" s="417">
        <v>7663</v>
      </c>
      <c r="I49" s="435"/>
      <c r="J49" s="435"/>
      <c r="K49" s="419">
        <f>SUM(C49:J49)</f>
        <v>52662</v>
      </c>
      <c r="L49" s="417">
        <v>62240</v>
      </c>
    </row>
    <row r="50" spans="1:14" x14ac:dyDescent="0.2">
      <c r="A50" s="1813" t="s">
        <v>979</v>
      </c>
      <c r="B50" s="266">
        <v>2320</v>
      </c>
      <c r="C50" s="411">
        <v>133654</v>
      </c>
      <c r="D50" s="411">
        <v>31351</v>
      </c>
      <c r="E50" s="411">
        <v>10255</v>
      </c>
      <c r="F50" s="411">
        <v>7165</v>
      </c>
      <c r="G50" s="411">
        <v>3097</v>
      </c>
      <c r="H50" s="411">
        <v>4480</v>
      </c>
      <c r="I50" s="435"/>
      <c r="J50" s="435"/>
      <c r="K50" s="419">
        <f>SUM(C50:J50)</f>
        <v>190002</v>
      </c>
      <c r="L50" s="411">
        <v>202323</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166614</v>
      </c>
      <c r="D53" s="414">
        <f t="shared" ref="D53:L53" si="5">SUM(D49:D52)</f>
        <v>31351</v>
      </c>
      <c r="E53" s="414">
        <f t="shared" si="5"/>
        <v>22294</v>
      </c>
      <c r="F53" s="414">
        <f t="shared" si="5"/>
        <v>7165</v>
      </c>
      <c r="G53" s="414">
        <f t="shared" si="5"/>
        <v>3097</v>
      </c>
      <c r="H53" s="414">
        <f t="shared" si="5"/>
        <v>12143</v>
      </c>
      <c r="I53" s="414">
        <f t="shared" si="5"/>
        <v>0</v>
      </c>
      <c r="J53" s="414">
        <f t="shared" si="5"/>
        <v>0</v>
      </c>
      <c r="K53" s="414">
        <f t="shared" si="5"/>
        <v>242664</v>
      </c>
      <c r="L53" s="414">
        <f t="shared" si="5"/>
        <v>264563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240342</v>
      </c>
      <c r="D55" s="417">
        <v>41567</v>
      </c>
      <c r="E55" s="417">
        <v>24552</v>
      </c>
      <c r="F55" s="417">
        <v>12621</v>
      </c>
      <c r="G55" s="417">
        <v>799</v>
      </c>
      <c r="H55" s="417">
        <v>2282</v>
      </c>
      <c r="I55" s="435"/>
      <c r="J55" s="435"/>
      <c r="K55" s="419">
        <f>SUM(C55:J55)</f>
        <v>322163</v>
      </c>
      <c r="L55" s="417">
        <v>354141</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240342</v>
      </c>
      <c r="D57" s="420">
        <f t="shared" ref="D57:K57" si="6">SUM(D55:D56)</f>
        <v>41567</v>
      </c>
      <c r="E57" s="420">
        <f t="shared" si="6"/>
        <v>24552</v>
      </c>
      <c r="F57" s="420">
        <f t="shared" si="6"/>
        <v>12621</v>
      </c>
      <c r="G57" s="420">
        <f t="shared" si="6"/>
        <v>799</v>
      </c>
      <c r="H57" s="420">
        <f t="shared" si="6"/>
        <v>2282</v>
      </c>
      <c r="I57" s="420">
        <f t="shared" si="6"/>
        <v>0</v>
      </c>
      <c r="J57" s="420">
        <f t="shared" si="6"/>
        <v>0</v>
      </c>
      <c r="K57" s="420">
        <f t="shared" si="6"/>
        <v>322163</v>
      </c>
      <c r="L57" s="414">
        <f>SUM(L55:L56)</f>
        <v>354141</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34438</v>
      </c>
      <c r="D60" s="411">
        <v>6419</v>
      </c>
      <c r="E60" s="411"/>
      <c r="F60" s="411"/>
      <c r="G60" s="411"/>
      <c r="H60" s="411"/>
      <c r="I60" s="435"/>
      <c r="J60" s="435"/>
      <c r="K60" s="419">
        <f t="shared" si="7"/>
        <v>40857</v>
      </c>
      <c r="L60" s="411">
        <v>42166</v>
      </c>
      <c r="M60" s="15"/>
      <c r="N60" s="15"/>
    </row>
    <row r="61" spans="1:14" s="16" customFormat="1" x14ac:dyDescent="0.2">
      <c r="A61" s="1813" t="s">
        <v>221</v>
      </c>
      <c r="B61" s="266">
        <v>2540</v>
      </c>
      <c r="C61" s="411"/>
      <c r="D61" s="411"/>
      <c r="E61" s="411">
        <v>13006</v>
      </c>
      <c r="F61" s="411">
        <v>141892</v>
      </c>
      <c r="G61" s="411"/>
      <c r="H61" s="411"/>
      <c r="I61" s="435"/>
      <c r="J61" s="435"/>
      <c r="K61" s="419">
        <f t="shared" si="7"/>
        <v>154898</v>
      </c>
      <c r="L61" s="411">
        <v>148085</v>
      </c>
      <c r="M61" s="15"/>
      <c r="N61" s="15"/>
    </row>
    <row r="62" spans="1:14" s="16" customFormat="1" x14ac:dyDescent="0.2">
      <c r="A62" s="1813" t="s">
        <v>1129</v>
      </c>
      <c r="B62" s="266">
        <v>2550</v>
      </c>
      <c r="C62" s="411"/>
      <c r="D62" s="411"/>
      <c r="E62" s="411">
        <v>937</v>
      </c>
      <c r="F62" s="411"/>
      <c r="G62" s="411"/>
      <c r="H62" s="411"/>
      <c r="I62" s="435"/>
      <c r="J62" s="435"/>
      <c r="K62" s="419">
        <f t="shared" si="7"/>
        <v>937</v>
      </c>
      <c r="L62" s="411">
        <v>2000</v>
      </c>
      <c r="M62" s="15"/>
      <c r="N62" s="15"/>
    </row>
    <row r="63" spans="1:14" s="15" customFormat="1" x14ac:dyDescent="0.2">
      <c r="A63" s="1813" t="s">
        <v>107</v>
      </c>
      <c r="B63" s="266">
        <v>2560</v>
      </c>
      <c r="C63" s="411">
        <v>109658</v>
      </c>
      <c r="D63" s="411">
        <v>27072</v>
      </c>
      <c r="E63" s="411">
        <v>3481</v>
      </c>
      <c r="F63" s="411">
        <v>179684</v>
      </c>
      <c r="G63" s="411">
        <v>3825</v>
      </c>
      <c r="H63" s="411">
        <v>1277</v>
      </c>
      <c r="I63" s="435"/>
      <c r="J63" s="435"/>
      <c r="K63" s="419">
        <f t="shared" si="7"/>
        <v>324997</v>
      </c>
      <c r="L63" s="411">
        <v>387880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144096</v>
      </c>
      <c r="D65" s="414">
        <f t="shared" ref="D65:L65" si="8">SUM(D59:D64)</f>
        <v>33491</v>
      </c>
      <c r="E65" s="414">
        <f t="shared" si="8"/>
        <v>17424</v>
      </c>
      <c r="F65" s="414">
        <f t="shared" si="8"/>
        <v>321576</v>
      </c>
      <c r="G65" s="414">
        <f t="shared" si="8"/>
        <v>3825</v>
      </c>
      <c r="H65" s="414">
        <f t="shared" si="8"/>
        <v>1277</v>
      </c>
      <c r="I65" s="414">
        <f t="shared" si="8"/>
        <v>0</v>
      </c>
      <c r="J65" s="414">
        <f t="shared" si="8"/>
        <v>0</v>
      </c>
      <c r="K65" s="414">
        <f t="shared" si="8"/>
        <v>521689</v>
      </c>
      <c r="L65" s="414">
        <f t="shared" si="8"/>
        <v>580131</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v>5435</v>
      </c>
      <c r="F71" s="411">
        <v>745</v>
      </c>
      <c r="G71" s="411">
        <v>1049</v>
      </c>
      <c r="H71" s="411"/>
      <c r="I71" s="435"/>
      <c r="J71" s="435"/>
      <c r="K71" s="419">
        <f>SUM(C71:J71)</f>
        <v>7229</v>
      </c>
      <c r="L71" s="411">
        <v>7700</v>
      </c>
      <c r="M71" s="15"/>
      <c r="N71" s="15"/>
    </row>
    <row r="72" spans="1:14" s="16" customFormat="1" ht="12.75" customHeight="1" thickBot="1" x14ac:dyDescent="0.25">
      <c r="A72" s="886" t="s">
        <v>38</v>
      </c>
      <c r="B72" s="464" t="s">
        <v>37</v>
      </c>
      <c r="C72" s="414">
        <f>SUM(C67:C71)</f>
        <v>0</v>
      </c>
      <c r="D72" s="414">
        <f t="shared" ref="D72:K72" si="9">SUM(D67:D71)</f>
        <v>0</v>
      </c>
      <c r="E72" s="414">
        <f t="shared" si="9"/>
        <v>5435</v>
      </c>
      <c r="F72" s="414">
        <f t="shared" si="9"/>
        <v>745</v>
      </c>
      <c r="G72" s="414">
        <f t="shared" si="9"/>
        <v>1049</v>
      </c>
      <c r="H72" s="414">
        <f t="shared" si="9"/>
        <v>0</v>
      </c>
      <c r="I72" s="414">
        <f t="shared" si="9"/>
        <v>0</v>
      </c>
      <c r="J72" s="414">
        <f t="shared" si="9"/>
        <v>0</v>
      </c>
      <c r="K72" s="414">
        <f t="shared" si="9"/>
        <v>7229</v>
      </c>
      <c r="L72" s="414">
        <f>SUM(L67:L71)</f>
        <v>7700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v>1500</v>
      </c>
      <c r="M73" s="15"/>
      <c r="N73" s="15"/>
    </row>
    <row r="74" spans="1:14" ht="12.75" customHeight="1" thickTop="1" thickBot="1" x14ac:dyDescent="0.25">
      <c r="A74" s="886" t="s">
        <v>972</v>
      </c>
      <c r="B74" s="1804">
        <v>2000</v>
      </c>
      <c r="C74" s="424">
        <f>SUM(C42,C47,C53,C57,C65,C72,C73)</f>
        <v>831592</v>
      </c>
      <c r="D74" s="424">
        <f t="shared" ref="D74:K74" si="10">SUM(D42,D47,D53,D57,D65,D72,D73)</f>
        <v>142231</v>
      </c>
      <c r="E74" s="424">
        <f t="shared" si="10"/>
        <v>131074</v>
      </c>
      <c r="F74" s="424">
        <f t="shared" si="10"/>
        <v>354306</v>
      </c>
      <c r="G74" s="424">
        <f t="shared" si="10"/>
        <v>9819</v>
      </c>
      <c r="H74" s="424">
        <f t="shared" si="10"/>
        <v>16602</v>
      </c>
      <c r="I74" s="424">
        <f t="shared" si="10"/>
        <v>0</v>
      </c>
      <c r="J74" s="424">
        <f t="shared" si="10"/>
        <v>0</v>
      </c>
      <c r="K74" s="424">
        <f t="shared" si="10"/>
        <v>1485624</v>
      </c>
      <c r="L74" s="424">
        <f>SUM(L42,L47,L53,L57,L65,L72,L73)</f>
        <v>1641978</v>
      </c>
    </row>
    <row r="75" spans="1:14" s="24" customFormat="1" ht="18" customHeight="1" thickTop="1" thickBot="1" x14ac:dyDescent="0.25">
      <c r="A75" s="1812" t="s">
        <v>50</v>
      </c>
      <c r="B75" s="1806" t="s">
        <v>674</v>
      </c>
      <c r="C75" s="422"/>
      <c r="D75" s="422"/>
      <c r="E75" s="422"/>
      <c r="F75" s="422">
        <v>5512</v>
      </c>
      <c r="G75" s="422"/>
      <c r="H75" s="422"/>
      <c r="I75" s="428"/>
      <c r="J75" s="428"/>
      <c r="K75" s="414">
        <f>SUM(C75:J75)</f>
        <v>5512</v>
      </c>
      <c r="L75" s="423">
        <v>4472</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v>10750</v>
      </c>
    </row>
    <row r="79" spans="1:14" x14ac:dyDescent="0.2">
      <c r="A79" s="1813" t="s">
        <v>349</v>
      </c>
      <c r="B79" s="266">
        <v>4120</v>
      </c>
      <c r="C79" s="412"/>
      <c r="D79" s="412"/>
      <c r="E79" s="411">
        <v>219081</v>
      </c>
      <c r="F79" s="412"/>
      <c r="G79" s="412"/>
      <c r="H79" s="411"/>
      <c r="I79" s="506"/>
      <c r="J79" s="506"/>
      <c r="K79" s="413">
        <f t="shared" si="11"/>
        <v>219081</v>
      </c>
      <c r="L79" s="411">
        <v>225000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2500</v>
      </c>
      <c r="F81" s="412"/>
      <c r="G81" s="412"/>
      <c r="H81" s="411">
        <v>13146</v>
      </c>
      <c r="I81" s="506"/>
      <c r="J81" s="506"/>
      <c r="K81" s="413">
        <f t="shared" si="11"/>
        <v>15646</v>
      </c>
      <c r="L81" s="411">
        <v>12500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2214</v>
      </c>
      <c r="I83" s="506"/>
      <c r="J83" s="506"/>
      <c r="K83" s="413">
        <f t="shared" si="11"/>
        <v>2214</v>
      </c>
      <c r="L83" s="411">
        <v>7762</v>
      </c>
    </row>
    <row r="84" spans="1:12" ht="13.5" thickBot="1" x14ac:dyDescent="0.25">
      <c r="A84" s="886" t="s">
        <v>1916</v>
      </c>
      <c r="B84" s="532">
        <v>4100</v>
      </c>
      <c r="C84" s="412"/>
      <c r="D84" s="412"/>
      <c r="E84" s="414">
        <f>SUM(E78:E83)</f>
        <v>221581</v>
      </c>
      <c r="F84" s="412"/>
      <c r="G84" s="412"/>
      <c r="H84" s="414">
        <f>SUM(H78:H83)</f>
        <v>15360</v>
      </c>
      <c r="I84" s="506"/>
      <c r="J84" s="506"/>
      <c r="K84" s="414">
        <f>SUM(K78:K83)</f>
        <v>236941</v>
      </c>
      <c r="L84" s="414">
        <f>SUM(L78:L83)</f>
        <v>256012</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220578</v>
      </c>
      <c r="I86" s="506"/>
      <c r="J86" s="506"/>
      <c r="K86" s="519">
        <f t="shared" ref="K86:K98" si="12">H86</f>
        <v>220578</v>
      </c>
      <c r="L86" s="441">
        <v>250000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220578</v>
      </c>
      <c r="I92" s="506"/>
      <c r="J92" s="506"/>
      <c r="K92" s="519">
        <f t="shared" si="12"/>
        <v>220578</v>
      </c>
      <c r="L92" s="1061">
        <f>SUM(L85:L91)</f>
        <v>250000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221581</v>
      </c>
      <c r="F102" s="412"/>
      <c r="G102" s="412"/>
      <c r="H102" s="424">
        <f>SUM(H84,H92,H100,H101)</f>
        <v>235938</v>
      </c>
      <c r="I102" s="506"/>
      <c r="J102" s="506"/>
      <c r="K102" s="424">
        <f>SUM(K84,K92,K100,K101)</f>
        <v>457519</v>
      </c>
      <c r="L102" s="424">
        <f>SUM(L84,L92,L100,L101)</f>
        <v>506012</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v>1261</v>
      </c>
      <c r="I111" s="432"/>
      <c r="J111" s="432"/>
      <c r="K111" s="1063">
        <f>H111</f>
        <v>1261</v>
      </c>
      <c r="L111" s="807">
        <v>1261</v>
      </c>
      <c r="M111" s="902"/>
      <c r="N111" s="902"/>
    </row>
    <row r="112" spans="1:14" s="296" customFormat="1" ht="12.75" customHeight="1" thickTop="1" thickBot="1" x14ac:dyDescent="0.25">
      <c r="A112" s="886" t="s">
        <v>743</v>
      </c>
      <c r="B112" s="467" t="s">
        <v>582</v>
      </c>
      <c r="C112" s="412"/>
      <c r="D112" s="412"/>
      <c r="E112" s="412"/>
      <c r="F112" s="412"/>
      <c r="G112" s="412"/>
      <c r="H112" s="1061">
        <f>SUM(H110:H111)</f>
        <v>1261</v>
      </c>
      <c r="I112" s="432"/>
      <c r="J112" s="432"/>
      <c r="K112" s="1061">
        <f>SUM(K110:K111)</f>
        <v>1261</v>
      </c>
      <c r="L112" s="424">
        <f>SUM(L110,L111)</f>
        <v>1261</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5000</v>
      </c>
      <c r="M113" s="904"/>
      <c r="N113" s="904"/>
    </row>
    <row r="114" spans="1:14" ht="12.75" customHeight="1" thickTop="1" thickBot="1" x14ac:dyDescent="0.25">
      <c r="A114" s="886" t="s">
        <v>51</v>
      </c>
      <c r="B114" s="515"/>
      <c r="C114" s="414">
        <f>SUM(C33,C74,C75,C102,C112,C113)</f>
        <v>3434256</v>
      </c>
      <c r="D114" s="414">
        <f t="shared" ref="D114:K114" si="13">SUM(D33,D74,D75,D102,D112,D113)</f>
        <v>650555</v>
      </c>
      <c r="E114" s="414">
        <f t="shared" si="13"/>
        <v>435231</v>
      </c>
      <c r="F114" s="414">
        <f t="shared" si="13"/>
        <v>547624</v>
      </c>
      <c r="G114" s="414">
        <f t="shared" si="13"/>
        <v>82532</v>
      </c>
      <c r="H114" s="414">
        <f>SUM(H33,H74,H75,H102,H112,H113)</f>
        <v>263223</v>
      </c>
      <c r="I114" s="414">
        <f t="shared" si="13"/>
        <v>0</v>
      </c>
      <c r="J114" s="414">
        <f t="shared" si="13"/>
        <v>0</v>
      </c>
      <c r="K114" s="414">
        <f t="shared" si="13"/>
        <v>5413421</v>
      </c>
      <c r="L114" s="414">
        <f>SUM(L33,L74,L75,L102,L112,L113)</f>
        <v>5875380</v>
      </c>
    </row>
    <row r="115" spans="1:14" ht="23.25" thickTop="1" x14ac:dyDescent="0.2">
      <c r="A115" s="1825" t="s">
        <v>1177</v>
      </c>
      <c r="B115" s="891"/>
      <c r="C115" s="415"/>
      <c r="D115" s="415"/>
      <c r="E115" s="415"/>
      <c r="F115" s="415"/>
      <c r="G115" s="415"/>
      <c r="H115" s="415"/>
      <c r="I115" s="415"/>
      <c r="J115" s="415"/>
      <c r="K115" s="439">
        <f>'Revenues 9-14'!C275-'Expenditures 15-22'!K114</f>
        <v>319276</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199035</v>
      </c>
      <c r="D124" s="411">
        <v>38511</v>
      </c>
      <c r="E124" s="411">
        <v>50306</v>
      </c>
      <c r="F124" s="411">
        <v>49440</v>
      </c>
      <c r="G124" s="411">
        <v>98979</v>
      </c>
      <c r="H124" s="411">
        <v>528</v>
      </c>
      <c r="I124" s="435"/>
      <c r="J124" s="435"/>
      <c r="K124" s="414">
        <f>SUM(C124:J124)</f>
        <v>436799</v>
      </c>
      <c r="L124" s="411">
        <v>490051</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199035</v>
      </c>
      <c r="D127" s="414">
        <f t="shared" ref="D127:L127" si="14">SUM(D122:D126)</f>
        <v>38511</v>
      </c>
      <c r="E127" s="414">
        <f t="shared" si="14"/>
        <v>50306</v>
      </c>
      <c r="F127" s="414">
        <f t="shared" si="14"/>
        <v>49440</v>
      </c>
      <c r="G127" s="414">
        <f t="shared" si="14"/>
        <v>98979</v>
      </c>
      <c r="H127" s="414">
        <f t="shared" si="14"/>
        <v>528</v>
      </c>
      <c r="I127" s="414">
        <f t="shared" si="14"/>
        <v>0</v>
      </c>
      <c r="J127" s="414">
        <f t="shared" si="14"/>
        <v>0</v>
      </c>
      <c r="K127" s="414">
        <f t="shared" si="14"/>
        <v>436799</v>
      </c>
      <c r="L127" s="414">
        <f t="shared" si="14"/>
        <v>490051</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199035</v>
      </c>
      <c r="D129" s="424">
        <f t="shared" ref="D129:L129" si="15">SUM(D120,D127,D128)</f>
        <v>38511</v>
      </c>
      <c r="E129" s="424">
        <f t="shared" si="15"/>
        <v>50306</v>
      </c>
      <c r="F129" s="424">
        <f t="shared" si="15"/>
        <v>49440</v>
      </c>
      <c r="G129" s="424">
        <f t="shared" si="15"/>
        <v>98979</v>
      </c>
      <c r="H129" s="424">
        <f t="shared" si="15"/>
        <v>528</v>
      </c>
      <c r="I129" s="424">
        <f t="shared" si="15"/>
        <v>0</v>
      </c>
      <c r="J129" s="424">
        <f t="shared" si="15"/>
        <v>0</v>
      </c>
      <c r="K129" s="424">
        <f t="shared" si="15"/>
        <v>436799</v>
      </c>
      <c r="L129" s="424">
        <f t="shared" si="15"/>
        <v>490051</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10000</v>
      </c>
    </row>
    <row r="150" spans="1:14" ht="12.75" customHeight="1" thickTop="1" thickBot="1" x14ac:dyDescent="0.25">
      <c r="A150" s="2245" t="s">
        <v>724</v>
      </c>
      <c r="B150" s="2246"/>
      <c r="C150" s="414">
        <f>SUM(C129,C130,C138,C148,C149)</f>
        <v>199035</v>
      </c>
      <c r="D150" s="414">
        <f t="shared" ref="D150:K150" si="16">SUM(D129,D130,D138,D148,D149)</f>
        <v>38511</v>
      </c>
      <c r="E150" s="414">
        <f t="shared" si="16"/>
        <v>50306</v>
      </c>
      <c r="F150" s="414">
        <f t="shared" si="16"/>
        <v>49440</v>
      </c>
      <c r="G150" s="414">
        <f t="shared" si="16"/>
        <v>98979</v>
      </c>
      <c r="H150" s="414">
        <f t="shared" si="16"/>
        <v>528</v>
      </c>
      <c r="I150" s="414">
        <f t="shared" si="16"/>
        <v>0</v>
      </c>
      <c r="J150" s="414">
        <f t="shared" si="16"/>
        <v>0</v>
      </c>
      <c r="K150" s="414">
        <f t="shared" si="16"/>
        <v>436799</v>
      </c>
      <c r="L150" s="414">
        <f>SUM(L129,L130,L138,L148,L149)</f>
        <v>500051</v>
      </c>
    </row>
    <row r="151" spans="1:14" ht="12.75" customHeight="1" thickTop="1" x14ac:dyDescent="0.2">
      <c r="A151" s="2241" t="s">
        <v>1403</v>
      </c>
      <c r="B151" s="2242"/>
      <c r="C151" s="415"/>
      <c r="D151" s="415"/>
      <c r="E151" s="415"/>
      <c r="F151" s="415"/>
      <c r="G151" s="415"/>
      <c r="H151" s="415"/>
      <c r="I151" s="415"/>
      <c r="J151" s="412"/>
      <c r="K151" s="439">
        <f>'Revenues 9-14'!D275-'Expenditures 15-22'!K150</f>
        <v>-24032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093"/>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10045</v>
      </c>
      <c r="I163" s="412"/>
      <c r="J163" s="412"/>
      <c r="K163" s="413">
        <f>SUM(C163:H163)</f>
        <v>10045</v>
      </c>
      <c r="L163" s="1863">
        <v>10045</v>
      </c>
    </row>
    <row r="164" spans="1:14" ht="33.75" customHeight="1" x14ac:dyDescent="0.2">
      <c r="A164" s="1833" t="s">
        <v>293</v>
      </c>
      <c r="B164" s="535" t="s">
        <v>32</v>
      </c>
      <c r="C164" s="412"/>
      <c r="D164" s="412"/>
      <c r="E164" s="412"/>
      <c r="F164" s="412"/>
      <c r="G164" s="412"/>
      <c r="H164" s="1866">
        <v>175000</v>
      </c>
      <c r="I164" s="412"/>
      <c r="J164" s="412"/>
      <c r="K164" s="413">
        <f>SUM(C164:J164)</f>
        <v>175000</v>
      </c>
      <c r="L164" s="1866">
        <v>175000</v>
      </c>
    </row>
    <row r="165" spans="1:14" ht="13.5" customHeight="1" thickBot="1" x14ac:dyDescent="0.25">
      <c r="A165" s="1817" t="s">
        <v>885</v>
      </c>
      <c r="B165" s="536" t="s">
        <v>88</v>
      </c>
      <c r="C165" s="412"/>
      <c r="D165" s="412"/>
      <c r="E165" s="425"/>
      <c r="F165" s="412"/>
      <c r="G165" s="412"/>
      <c r="H165" s="1866">
        <v>1000</v>
      </c>
      <c r="I165" s="506"/>
      <c r="J165" s="412"/>
      <c r="K165" s="413">
        <f>SUM(C165:J165)</f>
        <v>1000</v>
      </c>
      <c r="L165" s="1866">
        <v>1000</v>
      </c>
    </row>
    <row r="166" spans="1:14" ht="12.75" customHeight="1" thickTop="1" thickBot="1" x14ac:dyDescent="0.25">
      <c r="A166" s="886" t="s">
        <v>743</v>
      </c>
      <c r="B166" s="467" t="s">
        <v>582</v>
      </c>
      <c r="C166" s="412"/>
      <c r="D166" s="412"/>
      <c r="E166" s="427">
        <f>SUM(E162,E163,E164,E165)</f>
        <v>0</v>
      </c>
      <c r="F166" s="412"/>
      <c r="G166" s="412"/>
      <c r="H166" s="424">
        <f>SUM(H162,H163,H164,H165)</f>
        <v>186045</v>
      </c>
      <c r="I166" s="436"/>
      <c r="J166" s="412"/>
      <c r="K166" s="424">
        <f>SUM(K162,K163,K164,K165)</f>
        <v>186045</v>
      </c>
      <c r="L166" s="424">
        <f>SUM(L162,L163,L164,L165)</f>
        <v>186045</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186045</v>
      </c>
      <c r="I168" s="436"/>
      <c r="J168" s="412"/>
      <c r="K168" s="424">
        <f>SUM(K154,K166,K167)</f>
        <v>186045</v>
      </c>
      <c r="L168" s="424">
        <f>SUM(L154,L166,L167)</f>
        <v>186045</v>
      </c>
    </row>
    <row r="169" spans="1:14" ht="23.25" thickTop="1" x14ac:dyDescent="0.2">
      <c r="A169" s="1825" t="s">
        <v>1177</v>
      </c>
      <c r="B169" s="466"/>
      <c r="C169" s="412"/>
      <c r="D169" s="412"/>
      <c r="E169" s="412"/>
      <c r="F169" s="412"/>
      <c r="G169" s="412"/>
      <c r="H169" s="415"/>
      <c r="I169" s="412"/>
      <c r="J169" s="412"/>
      <c r="K169" s="439">
        <f>'Revenues 9-14'!E275-'Expenditures 15-22'!K168</f>
        <v>-1467</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175708</v>
      </c>
      <c r="D176" s="411">
        <v>22497</v>
      </c>
      <c r="E176" s="411">
        <v>17447</v>
      </c>
      <c r="F176" s="411">
        <v>68327</v>
      </c>
      <c r="G176" s="411"/>
      <c r="H176" s="411">
        <v>681</v>
      </c>
      <c r="I176" s="435"/>
      <c r="J176" s="435"/>
      <c r="K176" s="413">
        <f>SUM(C176:J176)</f>
        <v>284660</v>
      </c>
      <c r="L176" s="411">
        <v>373601</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175708</v>
      </c>
      <c r="D178" s="424">
        <f t="shared" ref="D178:J178" si="17">SUM(D174,D176,D177)</f>
        <v>22497</v>
      </c>
      <c r="E178" s="424">
        <f t="shared" si="17"/>
        <v>17447</v>
      </c>
      <c r="F178" s="424">
        <f t="shared" si="17"/>
        <v>68327</v>
      </c>
      <c r="G178" s="424">
        <f t="shared" si="17"/>
        <v>0</v>
      </c>
      <c r="H178" s="424">
        <f t="shared" si="17"/>
        <v>681</v>
      </c>
      <c r="I178" s="424">
        <f t="shared" si="17"/>
        <v>0</v>
      </c>
      <c r="J178" s="424">
        <f t="shared" si="17"/>
        <v>0</v>
      </c>
      <c r="K178" s="424">
        <f>SUM(K174,K176,K177)</f>
        <v>284660</v>
      </c>
      <c r="L178" s="424">
        <f>SUM(L174, L176:L177)</f>
        <v>373601</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v>954</v>
      </c>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954</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175708</v>
      </c>
      <c r="D204" s="414">
        <f>SUM(D178,D179)</f>
        <v>22497</v>
      </c>
      <c r="E204" s="414">
        <f>SUM(E178,E179,E190)</f>
        <v>17447</v>
      </c>
      <c r="F204" s="414">
        <f>SUM(F178,F179)</f>
        <v>68327</v>
      </c>
      <c r="G204" s="414">
        <f>SUM(G178,G179)</f>
        <v>0</v>
      </c>
      <c r="H204" s="414">
        <f>SUM(H178,H179,H190,H202,H203)</f>
        <v>681</v>
      </c>
      <c r="I204" s="414">
        <f>SUM(I178,I179)</f>
        <v>0</v>
      </c>
      <c r="J204" s="414">
        <f>SUM(J178,J179)</f>
        <v>0</v>
      </c>
      <c r="K204" s="413">
        <f>SUM(K178,K179,K190,K202,K203)</f>
        <v>284660</v>
      </c>
      <c r="L204" s="414">
        <f>SUM(L178,L179,L190,L202,L203)</f>
        <v>374555</v>
      </c>
    </row>
    <row r="205" spans="1:14" ht="23.25" thickTop="1" x14ac:dyDescent="0.2">
      <c r="A205" s="1825" t="s">
        <v>1177</v>
      </c>
      <c r="B205" s="466"/>
      <c r="C205" s="415"/>
      <c r="D205" s="415"/>
      <c r="E205" s="415"/>
      <c r="F205" s="415"/>
      <c r="G205" s="415"/>
      <c r="H205" s="415"/>
      <c r="I205" s="412"/>
      <c r="J205" s="412"/>
      <c r="K205" s="439">
        <f>'Revenues 9-14'!F275-'Expenditures 15-22'!K204</f>
        <v>-7578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26037</v>
      </c>
      <c r="E209" s="412"/>
      <c r="F209" s="412"/>
      <c r="G209" s="412"/>
      <c r="H209" s="412"/>
      <c r="I209" s="412"/>
      <c r="J209" s="412"/>
      <c r="K209" s="413">
        <f>D209</f>
        <v>26037</v>
      </c>
      <c r="L209" s="411">
        <v>27514</v>
      </c>
    </row>
    <row r="210" spans="1:12" x14ac:dyDescent="0.2">
      <c r="A210" s="1813" t="s">
        <v>171</v>
      </c>
      <c r="B210" s="266" t="s">
        <v>1143</v>
      </c>
      <c r="C210" s="412"/>
      <c r="D210" s="435"/>
      <c r="E210" s="412"/>
      <c r="F210" s="412"/>
      <c r="G210" s="412"/>
      <c r="H210" s="412"/>
      <c r="I210" s="412"/>
      <c r="J210" s="412"/>
      <c r="K210" s="413">
        <f t="shared" ref="K210:K222" si="19">D210</f>
        <v>0</v>
      </c>
      <c r="L210" s="411">
        <v>3398</v>
      </c>
    </row>
    <row r="211" spans="1:12" x14ac:dyDescent="0.2">
      <c r="A211" s="1813" t="s">
        <v>172</v>
      </c>
      <c r="B211" s="266">
        <v>1200</v>
      </c>
      <c r="C211" s="412"/>
      <c r="D211" s="411">
        <v>41911</v>
      </c>
      <c r="E211" s="412"/>
      <c r="F211" s="412"/>
      <c r="G211" s="412"/>
      <c r="H211" s="412"/>
      <c r="I211" s="412"/>
      <c r="J211" s="412"/>
      <c r="K211" s="413">
        <f t="shared" si="19"/>
        <v>41911</v>
      </c>
      <c r="L211" s="411">
        <v>42709</v>
      </c>
    </row>
    <row r="212" spans="1:12" x14ac:dyDescent="0.2">
      <c r="A212" s="1813" t="s">
        <v>318</v>
      </c>
      <c r="B212" s="266" t="s">
        <v>1144</v>
      </c>
      <c r="C212" s="412"/>
      <c r="D212" s="435">
        <v>85</v>
      </c>
      <c r="E212" s="412"/>
      <c r="F212" s="412"/>
      <c r="G212" s="412"/>
      <c r="H212" s="412"/>
      <c r="I212" s="412"/>
      <c r="J212" s="412"/>
      <c r="K212" s="413">
        <f t="shared" si="19"/>
        <v>85</v>
      </c>
      <c r="L212" s="411">
        <v>616</v>
      </c>
    </row>
    <row r="213" spans="1:12" x14ac:dyDescent="0.2">
      <c r="A213" s="1813" t="s">
        <v>319</v>
      </c>
      <c r="B213" s="266">
        <v>1250</v>
      </c>
      <c r="C213" s="412"/>
      <c r="D213" s="411"/>
      <c r="E213" s="412"/>
      <c r="F213" s="412"/>
      <c r="G213" s="412"/>
      <c r="H213" s="412"/>
      <c r="I213" s="412"/>
      <c r="J213" s="412"/>
      <c r="K213" s="413">
        <f t="shared" si="19"/>
        <v>0</v>
      </c>
      <c r="L213" s="411"/>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1042</v>
      </c>
      <c r="E216" s="412"/>
      <c r="F216" s="412"/>
      <c r="G216" s="412"/>
      <c r="H216" s="412"/>
      <c r="I216" s="412"/>
      <c r="J216" s="412"/>
      <c r="K216" s="413">
        <f t="shared" si="19"/>
        <v>1042</v>
      </c>
      <c r="L216" s="411">
        <v>1679</v>
      </c>
    </row>
    <row r="217" spans="1:12" x14ac:dyDescent="0.2">
      <c r="A217" s="1813" t="s">
        <v>1139</v>
      </c>
      <c r="B217" s="266">
        <v>1500</v>
      </c>
      <c r="C217" s="412"/>
      <c r="D217" s="411">
        <v>3380</v>
      </c>
      <c r="E217" s="412"/>
      <c r="F217" s="412"/>
      <c r="G217" s="412"/>
      <c r="H217" s="412"/>
      <c r="I217" s="412"/>
      <c r="J217" s="412"/>
      <c r="K217" s="413">
        <f t="shared" si="19"/>
        <v>3380</v>
      </c>
      <c r="L217" s="411">
        <v>3586</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204</v>
      </c>
      <c r="E220" s="412"/>
      <c r="F220" s="412"/>
      <c r="G220" s="412"/>
      <c r="H220" s="412"/>
      <c r="I220" s="412"/>
      <c r="J220" s="412"/>
      <c r="K220" s="413">
        <f t="shared" si="19"/>
        <v>204</v>
      </c>
      <c r="L220" s="411">
        <v>312</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72659</v>
      </c>
      <c r="E223" s="412"/>
      <c r="F223" s="412"/>
      <c r="G223" s="412"/>
      <c r="H223" s="412"/>
      <c r="I223" s="412"/>
      <c r="J223" s="412"/>
      <c r="K223" s="414">
        <f>SUM(K209:K222)</f>
        <v>72659</v>
      </c>
      <c r="L223" s="414">
        <f>SUM(L209:L222)</f>
        <v>79814</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544</v>
      </c>
      <c r="E227" s="412"/>
      <c r="F227" s="412"/>
      <c r="G227" s="412"/>
      <c r="H227" s="412"/>
      <c r="I227" s="412"/>
      <c r="J227" s="412"/>
      <c r="K227" s="413">
        <f t="shared" si="20"/>
        <v>544</v>
      </c>
      <c r="L227" s="411">
        <v>557</v>
      </c>
    </row>
    <row r="228" spans="1:12" x14ac:dyDescent="0.2">
      <c r="A228" s="1813" t="s">
        <v>222</v>
      </c>
      <c r="B228" s="266">
        <v>2130</v>
      </c>
      <c r="C228" s="412"/>
      <c r="D228" s="411">
        <v>4607</v>
      </c>
      <c r="E228" s="412"/>
      <c r="F228" s="412"/>
      <c r="G228" s="412"/>
      <c r="H228" s="412"/>
      <c r="I228" s="412"/>
      <c r="J228" s="412"/>
      <c r="K228" s="413">
        <f t="shared" si="20"/>
        <v>4607</v>
      </c>
      <c r="L228" s="411">
        <v>4373</v>
      </c>
    </row>
    <row r="229" spans="1:12" x14ac:dyDescent="0.2">
      <c r="A229" s="1813" t="s">
        <v>223</v>
      </c>
      <c r="B229" s="266">
        <v>2140</v>
      </c>
      <c r="C229" s="412"/>
      <c r="D229" s="411">
        <v>2542</v>
      </c>
      <c r="E229" s="412"/>
      <c r="F229" s="412"/>
      <c r="G229" s="412"/>
      <c r="H229" s="412"/>
      <c r="I229" s="412"/>
      <c r="J229" s="412"/>
      <c r="K229" s="413">
        <f t="shared" si="20"/>
        <v>2542</v>
      </c>
      <c r="L229" s="411">
        <v>1898</v>
      </c>
    </row>
    <row r="230" spans="1:12" x14ac:dyDescent="0.2">
      <c r="A230" s="1813" t="s">
        <v>224</v>
      </c>
      <c r="B230" s="266">
        <v>2150</v>
      </c>
      <c r="C230" s="412"/>
      <c r="D230" s="411">
        <v>712</v>
      </c>
      <c r="E230" s="412"/>
      <c r="F230" s="412"/>
      <c r="G230" s="412"/>
      <c r="H230" s="412"/>
      <c r="I230" s="412"/>
      <c r="J230" s="412"/>
      <c r="K230" s="413">
        <f t="shared" si="20"/>
        <v>712</v>
      </c>
      <c r="L230" s="411">
        <v>650</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8405</v>
      </c>
      <c r="E232" s="412"/>
      <c r="F232" s="412"/>
      <c r="G232" s="412"/>
      <c r="H232" s="412"/>
      <c r="I232" s="412"/>
      <c r="J232" s="412"/>
      <c r="K232" s="414">
        <f>SUM(K226:K231)</f>
        <v>8405</v>
      </c>
      <c r="L232" s="414">
        <f>SUM(L226:L231)</f>
        <v>7478</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7869</v>
      </c>
      <c r="E235" s="412"/>
      <c r="F235" s="412"/>
      <c r="G235" s="412"/>
      <c r="H235" s="412"/>
      <c r="I235" s="412"/>
      <c r="J235" s="412"/>
      <c r="K235" s="419">
        <f>D235</f>
        <v>7869</v>
      </c>
      <c r="L235" s="411">
        <v>7980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7869</v>
      </c>
      <c r="E237" s="412"/>
      <c r="F237" s="412"/>
      <c r="G237" s="412"/>
      <c r="H237" s="412"/>
      <c r="I237" s="412"/>
      <c r="J237" s="412"/>
      <c r="K237" s="414">
        <f>SUM(K234:K236)</f>
        <v>7869</v>
      </c>
      <c r="L237" s="414">
        <f>SUM(L234:L236)</f>
        <v>7980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4903</v>
      </c>
      <c r="E239" s="412"/>
      <c r="F239" s="412"/>
      <c r="G239" s="412"/>
      <c r="H239" s="412"/>
      <c r="I239" s="412"/>
      <c r="J239" s="412"/>
      <c r="K239" s="419">
        <f>D239</f>
        <v>4903</v>
      </c>
      <c r="L239" s="417">
        <v>5046</v>
      </c>
    </row>
    <row r="240" spans="1:12" x14ac:dyDescent="0.2">
      <c r="A240" s="1813" t="s">
        <v>979</v>
      </c>
      <c r="B240" s="266">
        <v>2320</v>
      </c>
      <c r="C240" s="412"/>
      <c r="D240" s="411">
        <v>10409</v>
      </c>
      <c r="E240" s="412"/>
      <c r="F240" s="412"/>
      <c r="G240" s="412"/>
      <c r="H240" s="412"/>
      <c r="I240" s="412"/>
      <c r="J240" s="412"/>
      <c r="K240" s="419">
        <f t="shared" ref="K240:K250" si="21">D240</f>
        <v>10409</v>
      </c>
      <c r="L240" s="411">
        <v>10224</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15312</v>
      </c>
      <c r="E251" s="412"/>
      <c r="F251" s="412"/>
      <c r="G251" s="412"/>
      <c r="H251" s="412"/>
      <c r="I251" s="412"/>
      <c r="J251" s="412"/>
      <c r="K251" s="414">
        <f>SUM(K239:K250)</f>
        <v>15312</v>
      </c>
      <c r="L251" s="414">
        <f>SUM(L239:L250)</f>
        <v>15270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20563</v>
      </c>
      <c r="E253" s="412"/>
      <c r="F253" s="412"/>
      <c r="G253" s="412"/>
      <c r="H253" s="412"/>
      <c r="I253" s="412"/>
      <c r="J253" s="412"/>
      <c r="K253" s="419">
        <f>D253</f>
        <v>20563</v>
      </c>
      <c r="L253" s="417">
        <v>19142</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20563</v>
      </c>
      <c r="E255" s="412"/>
      <c r="F255" s="412"/>
      <c r="G255" s="412"/>
      <c r="H255" s="412"/>
      <c r="I255" s="412"/>
      <c r="J255" s="412"/>
      <c r="K255" s="414">
        <f>SUM(K253:K254)</f>
        <v>20563</v>
      </c>
      <c r="L255" s="414">
        <f>SUM(L253:L254)</f>
        <v>19142</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5961</v>
      </c>
      <c r="E258" s="412"/>
      <c r="F258" s="412"/>
      <c r="G258" s="412"/>
      <c r="H258" s="412"/>
      <c r="I258" s="412"/>
      <c r="J258" s="412"/>
      <c r="K258" s="419">
        <f t="shared" ref="K258:K263" si="22">D258</f>
        <v>5961</v>
      </c>
      <c r="L258" s="411">
        <v>6354</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34418</v>
      </c>
      <c r="E260" s="412"/>
      <c r="F260" s="412"/>
      <c r="G260" s="412"/>
      <c r="H260" s="412"/>
      <c r="I260" s="412"/>
      <c r="J260" s="412"/>
      <c r="K260" s="419">
        <f t="shared" si="22"/>
        <v>34418</v>
      </c>
      <c r="L260" s="411">
        <v>37904</v>
      </c>
    </row>
    <row r="261" spans="1:12" x14ac:dyDescent="0.2">
      <c r="A261" s="1813" t="s">
        <v>1129</v>
      </c>
      <c r="B261" s="266">
        <v>2550</v>
      </c>
      <c r="C261" s="412"/>
      <c r="D261" s="411">
        <v>22634</v>
      </c>
      <c r="E261" s="412"/>
      <c r="F261" s="412"/>
      <c r="G261" s="412"/>
      <c r="H261" s="412"/>
      <c r="I261" s="412"/>
      <c r="J261" s="412"/>
      <c r="K261" s="419">
        <f t="shared" si="22"/>
        <v>22634</v>
      </c>
      <c r="L261" s="411">
        <v>22434</v>
      </c>
    </row>
    <row r="262" spans="1:12" x14ac:dyDescent="0.2">
      <c r="A262" s="1813" t="s">
        <v>107</v>
      </c>
      <c r="B262" s="266">
        <v>2560</v>
      </c>
      <c r="C262" s="412"/>
      <c r="D262" s="411">
        <v>18776</v>
      </c>
      <c r="E262" s="412"/>
      <c r="F262" s="412"/>
      <c r="G262" s="412"/>
      <c r="H262" s="412"/>
      <c r="I262" s="412"/>
      <c r="J262" s="412"/>
      <c r="K262" s="419">
        <f t="shared" si="22"/>
        <v>18776</v>
      </c>
      <c r="L262" s="411">
        <v>22447</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81789</v>
      </c>
      <c r="E264" s="412"/>
      <c r="F264" s="412"/>
      <c r="G264" s="412"/>
      <c r="H264" s="412"/>
      <c r="I264" s="412"/>
      <c r="J264" s="412"/>
      <c r="K264" s="414">
        <f>SUM(K257:K263)</f>
        <v>81789</v>
      </c>
      <c r="L264" s="414">
        <f>SUM(L257:L263)</f>
        <v>89139</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133938</v>
      </c>
      <c r="E273" s="412"/>
      <c r="F273" s="412"/>
      <c r="G273" s="412"/>
      <c r="H273" s="412"/>
      <c r="I273" s="412"/>
      <c r="J273" s="412"/>
      <c r="K273" s="424">
        <f>SUM(K232,K237,K251,K255,K264,K271,K272)</f>
        <v>133938</v>
      </c>
      <c r="L273" s="424">
        <f>SUM(L232,L237,L251,L255,L264,L271,L272)</f>
        <v>139009</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v>5000</v>
      </c>
    </row>
    <row r="288" spans="1:12" ht="12.75" customHeight="1" thickTop="1" thickBot="1" x14ac:dyDescent="0.25">
      <c r="A288" s="2245" t="s">
        <v>595</v>
      </c>
      <c r="B288" s="2247"/>
      <c r="C288" s="412"/>
      <c r="D288" s="414">
        <f>SUM(D223,D273,D274,D278)</f>
        <v>206597</v>
      </c>
      <c r="E288" s="412"/>
      <c r="F288" s="412"/>
      <c r="G288" s="412"/>
      <c r="H288" s="414">
        <f>H286</f>
        <v>0</v>
      </c>
      <c r="I288" s="412"/>
      <c r="J288" s="412"/>
      <c r="K288" s="414">
        <f>SUM(K223,K273,K274,K278,K286,K287)</f>
        <v>206597</v>
      </c>
      <c r="L288" s="414">
        <f>SUM(L223,L273,L274,L278,L286,L287)</f>
        <v>223823</v>
      </c>
    </row>
    <row r="289" spans="1:14" ht="23.25" thickTop="1" x14ac:dyDescent="0.2">
      <c r="A289" s="900" t="s">
        <v>1177</v>
      </c>
      <c r="B289" s="901"/>
      <c r="C289" s="412"/>
      <c r="D289" s="415"/>
      <c r="E289" s="412"/>
      <c r="F289" s="412"/>
      <c r="G289" s="412"/>
      <c r="H289" s="440"/>
      <c r="I289" s="412"/>
      <c r="J289" s="412"/>
      <c r="K289" s="439">
        <f>'Revenues 9-14'!G275-'Expenditures 15-22'!K288</f>
        <v>39565</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1177</v>
      </c>
      <c r="B306" s="2240"/>
      <c r="C306" s="418"/>
      <c r="D306" s="418"/>
      <c r="E306" s="418"/>
      <c r="F306" s="418"/>
      <c r="G306" s="418"/>
      <c r="H306" s="418"/>
      <c r="I306" s="418"/>
      <c r="J306" s="418"/>
      <c r="K306" s="429">
        <f>'Revenues 9-14'!H275-'Expenditures 15-22'!K305</f>
        <v>15357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1500</v>
      </c>
      <c r="M312" s="908"/>
      <c r="N312" s="908"/>
    </row>
    <row r="313" spans="1:14" s="19" customFormat="1" ht="22.5" x14ac:dyDescent="0.2">
      <c r="A313" s="890" t="s">
        <v>341</v>
      </c>
      <c r="B313" s="530" t="s">
        <v>322</v>
      </c>
      <c r="C313" s="435"/>
      <c r="D313" s="435"/>
      <c r="E313" s="435">
        <v>43213</v>
      </c>
      <c r="F313" s="435"/>
      <c r="G313" s="435"/>
      <c r="H313" s="435"/>
      <c r="I313" s="435"/>
      <c r="J313" s="435"/>
      <c r="K313" s="1060">
        <f t="shared" ref="K313:K320" si="24">SUM(C313:J313)</f>
        <v>43213</v>
      </c>
      <c r="L313" s="435">
        <v>48000</v>
      </c>
      <c r="M313" s="908"/>
      <c r="N313" s="908"/>
    </row>
    <row r="314" spans="1:14" s="19" customFormat="1" x14ac:dyDescent="0.2">
      <c r="A314" s="890" t="s">
        <v>342</v>
      </c>
      <c r="B314" s="528" t="s">
        <v>323</v>
      </c>
      <c r="C314" s="435"/>
      <c r="D314" s="435"/>
      <c r="E314" s="435">
        <v>1157</v>
      </c>
      <c r="F314" s="435"/>
      <c r="G314" s="435"/>
      <c r="H314" s="435"/>
      <c r="I314" s="435"/>
      <c r="J314" s="435"/>
      <c r="K314" s="1060">
        <f t="shared" si="24"/>
        <v>1157</v>
      </c>
      <c r="L314" s="435">
        <v>9500</v>
      </c>
      <c r="M314" s="908"/>
      <c r="N314" s="908"/>
    </row>
    <row r="315" spans="1:14" s="19" customFormat="1" x14ac:dyDescent="0.2">
      <c r="A315" s="890" t="s">
        <v>274</v>
      </c>
      <c r="B315" s="528" t="s">
        <v>324</v>
      </c>
      <c r="C315" s="435"/>
      <c r="D315" s="435"/>
      <c r="E315" s="435">
        <v>46128</v>
      </c>
      <c r="F315" s="435"/>
      <c r="G315" s="435"/>
      <c r="H315" s="435"/>
      <c r="I315" s="435"/>
      <c r="J315" s="435"/>
      <c r="K315" s="1060">
        <f t="shared" si="24"/>
        <v>46128</v>
      </c>
      <c r="L315" s="435">
        <v>45500</v>
      </c>
      <c r="M315" s="908"/>
      <c r="N315" s="908"/>
    </row>
    <row r="316" spans="1:14" s="19" customFormat="1" x14ac:dyDescent="0.2">
      <c r="A316" s="890" t="s">
        <v>817</v>
      </c>
      <c r="B316" s="528" t="s">
        <v>325</v>
      </c>
      <c r="C316" s="435"/>
      <c r="D316" s="435"/>
      <c r="E316" s="435">
        <v>3994</v>
      </c>
      <c r="F316" s="435"/>
      <c r="G316" s="435"/>
      <c r="H316" s="435"/>
      <c r="I316" s="435"/>
      <c r="J316" s="435"/>
      <c r="K316" s="1060">
        <f t="shared" si="24"/>
        <v>3994</v>
      </c>
      <c r="L316" s="435">
        <v>5000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201242</v>
      </c>
      <c r="D318" s="435"/>
      <c r="E318" s="435">
        <v>4784</v>
      </c>
      <c r="F318" s="435"/>
      <c r="G318" s="435"/>
      <c r="H318" s="435"/>
      <c r="I318" s="435"/>
      <c r="J318" s="435"/>
      <c r="K318" s="1060">
        <f t="shared" si="24"/>
        <v>206026</v>
      </c>
      <c r="L318" s="435">
        <v>206242</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4741</v>
      </c>
      <c r="F320" s="435"/>
      <c r="G320" s="435"/>
      <c r="H320" s="435"/>
      <c r="I320" s="435"/>
      <c r="J320" s="435"/>
      <c r="K320" s="1060">
        <f t="shared" si="24"/>
        <v>4741</v>
      </c>
      <c r="L320" s="435">
        <v>8000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v>12280</v>
      </c>
      <c r="F322" s="690"/>
      <c r="G322" s="690"/>
      <c r="H322" s="690"/>
      <c r="I322" s="690"/>
      <c r="J322" s="690"/>
      <c r="K322" s="1222">
        <f>SUM(C322:J322)</f>
        <v>12280</v>
      </c>
      <c r="L322" s="690">
        <v>12000</v>
      </c>
      <c r="M322" s="908"/>
      <c r="N322" s="908"/>
    </row>
    <row r="323" spans="1:14" s="19" customFormat="1" ht="12.75" customHeight="1" thickBot="1" x14ac:dyDescent="0.25">
      <c r="A323" s="1849" t="s">
        <v>833</v>
      </c>
      <c r="B323" s="531" t="s">
        <v>668</v>
      </c>
      <c r="C323" s="1061">
        <f>SUM(C312:C322)</f>
        <v>201242</v>
      </c>
      <c r="D323" s="1061">
        <f t="shared" ref="D323:J323" si="25">SUM(D312:D322)</f>
        <v>0</v>
      </c>
      <c r="E323" s="1061">
        <f t="shared" si="25"/>
        <v>116297</v>
      </c>
      <c r="F323" s="1061">
        <f t="shared" si="25"/>
        <v>0</v>
      </c>
      <c r="G323" s="1061">
        <f t="shared" si="25"/>
        <v>0</v>
      </c>
      <c r="H323" s="1061">
        <f t="shared" si="25"/>
        <v>0</v>
      </c>
      <c r="I323" s="1061">
        <f t="shared" si="25"/>
        <v>0</v>
      </c>
      <c r="J323" s="1061">
        <f t="shared" si="25"/>
        <v>0</v>
      </c>
      <c r="K323" s="1061">
        <f>SUM(K312:K322)</f>
        <v>317539</v>
      </c>
      <c r="L323" s="1061">
        <f>SUM(L312:L322)</f>
        <v>335742</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201242</v>
      </c>
      <c r="D331" s="1061">
        <f t="shared" ref="D331:J331" si="26">SUM(D323)</f>
        <v>0</v>
      </c>
      <c r="E331" s="1061">
        <f t="shared" si="26"/>
        <v>116297</v>
      </c>
      <c r="F331" s="1061">
        <f t="shared" si="26"/>
        <v>0</v>
      </c>
      <c r="G331" s="1061">
        <f t="shared" si="26"/>
        <v>0</v>
      </c>
      <c r="H331" s="1061">
        <f>SUM(H323,H329)</f>
        <v>0</v>
      </c>
      <c r="I331" s="1061">
        <f t="shared" si="26"/>
        <v>0</v>
      </c>
      <c r="J331" s="1061">
        <f t="shared" si="26"/>
        <v>0</v>
      </c>
      <c r="K331" s="1061">
        <f>SUM(K323,K329)</f>
        <v>317539</v>
      </c>
      <c r="L331" s="424">
        <f>SUM(L323,L329,L330)</f>
        <v>335742</v>
      </c>
    </row>
    <row r="332" spans="1:14" ht="12.75" customHeight="1" thickTop="1" x14ac:dyDescent="0.2">
      <c r="A332" s="2241" t="s">
        <v>1177</v>
      </c>
      <c r="B332" s="2242"/>
      <c r="C332" s="412"/>
      <c r="D332" s="412"/>
      <c r="E332" s="412"/>
      <c r="F332" s="412"/>
      <c r="G332" s="412"/>
      <c r="H332" s="412"/>
      <c r="I332" s="412"/>
      <c r="J332" s="412"/>
      <c r="K332" s="1064">
        <f>'Revenues 9-14'!J275-'Expenditures 15-22'!K331</f>
        <v>-26887</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09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2986</v>
      </c>
      <c r="F337" s="411"/>
      <c r="G337" s="411">
        <v>19835</v>
      </c>
      <c r="H337" s="411"/>
      <c r="I337" s="435"/>
      <c r="J337" s="435"/>
      <c r="K337" s="413">
        <f>SUM(C337:J337)</f>
        <v>22821</v>
      </c>
      <c r="L337" s="411">
        <v>49000</v>
      </c>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2986</v>
      </c>
      <c r="F339" s="414">
        <f t="shared" si="27"/>
        <v>0</v>
      </c>
      <c r="G339" s="414">
        <f t="shared" si="27"/>
        <v>19835</v>
      </c>
      <c r="H339" s="414">
        <f t="shared" si="27"/>
        <v>0</v>
      </c>
      <c r="I339" s="414">
        <f t="shared" si="27"/>
        <v>0</v>
      </c>
      <c r="J339" s="414">
        <f t="shared" si="27"/>
        <v>0</v>
      </c>
      <c r="K339" s="414">
        <f t="shared" si="27"/>
        <v>22821</v>
      </c>
      <c r="L339" s="414">
        <f t="shared" si="27"/>
        <v>49000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2986</v>
      </c>
      <c r="F341" s="414">
        <f t="shared" si="28"/>
        <v>0</v>
      </c>
      <c r="G341" s="414">
        <f t="shared" si="28"/>
        <v>19835</v>
      </c>
      <c r="H341" s="414">
        <f t="shared" si="28"/>
        <v>0</v>
      </c>
      <c r="I341" s="414">
        <f t="shared" si="28"/>
        <v>0</v>
      </c>
      <c r="J341" s="414">
        <f t="shared" si="28"/>
        <v>0</v>
      </c>
      <c r="K341" s="414">
        <f t="shared" si="28"/>
        <v>22821</v>
      </c>
      <c r="L341" s="414">
        <f t="shared" si="28"/>
        <v>49000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2986</v>
      </c>
      <c r="F354" s="414">
        <f t="shared" si="29"/>
        <v>0</v>
      </c>
      <c r="G354" s="414">
        <f t="shared" si="29"/>
        <v>19835</v>
      </c>
      <c r="H354" s="414">
        <f t="shared" si="29"/>
        <v>0</v>
      </c>
      <c r="I354" s="414">
        <f t="shared" si="29"/>
        <v>0</v>
      </c>
      <c r="J354" s="414">
        <f t="shared" si="29"/>
        <v>0</v>
      </c>
      <c r="K354" s="414">
        <f t="shared" si="29"/>
        <v>22821</v>
      </c>
      <c r="L354" s="414">
        <f>SUM(L341,L344,L352,L353)</f>
        <v>49000</v>
      </c>
    </row>
    <row r="355" spans="1:14" ht="23.25" thickTop="1" x14ac:dyDescent="0.2">
      <c r="A355" s="1852" t="s">
        <v>1177</v>
      </c>
      <c r="B355" s="468"/>
      <c r="C355" s="431"/>
      <c r="D355" s="431"/>
      <c r="E355" s="418"/>
      <c r="F355" s="418"/>
      <c r="G355" s="418"/>
      <c r="H355" s="418"/>
      <c r="I355" s="418"/>
      <c r="J355" s="416"/>
      <c r="K355" s="413">
        <f>'Revenues 9-14'!K275-'Expenditures 15-22'!K354</f>
        <v>5157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1966</v>
      </c>
      <c r="B2" s="834" t="s">
        <v>1932</v>
      </c>
      <c r="C2" s="1083" t="s">
        <v>1933</v>
      </c>
      <c r="D2" s="1083" t="s">
        <v>1934</v>
      </c>
      <c r="E2" s="1083" t="s">
        <v>1935</v>
      </c>
      <c r="F2" s="1083" t="s">
        <v>1936</v>
      </c>
    </row>
    <row r="3" spans="1:6" ht="12" customHeight="1" x14ac:dyDescent="0.2">
      <c r="A3" s="2274"/>
      <c r="B3" s="546"/>
      <c r="C3" s="832"/>
      <c r="D3" s="833" t="s">
        <v>295</v>
      </c>
      <c r="E3" s="832"/>
      <c r="F3" s="833" t="s">
        <v>296</v>
      </c>
    </row>
    <row r="4" spans="1:6" ht="13.7" customHeight="1" x14ac:dyDescent="0.2">
      <c r="A4" s="544" t="s">
        <v>1375</v>
      </c>
      <c r="B4" s="559">
        <f>'Revenues 9-14'!C5</f>
        <v>1564577</v>
      </c>
      <c r="C4" s="511">
        <v>139719</v>
      </c>
      <c r="D4" s="560">
        <f>B4-C4</f>
        <v>1424858</v>
      </c>
      <c r="E4" s="511">
        <v>1636036</v>
      </c>
      <c r="F4" s="560">
        <f>E4-C4</f>
        <v>1496317</v>
      </c>
    </row>
    <row r="5" spans="1:6" ht="13.7" customHeight="1" x14ac:dyDescent="0.2">
      <c r="A5" s="544" t="s">
        <v>1038</v>
      </c>
      <c r="B5" s="559">
        <f>'Revenues 9-14'!D5</f>
        <v>279390</v>
      </c>
      <c r="C5" s="511">
        <v>24950</v>
      </c>
      <c r="D5" s="560">
        <f t="shared" ref="D5:D18" si="0">B5-C5</f>
        <v>254440</v>
      </c>
      <c r="E5" s="511">
        <v>292149</v>
      </c>
      <c r="F5" s="560">
        <f>E5-C5</f>
        <v>267199</v>
      </c>
    </row>
    <row r="6" spans="1:6" ht="13.7" customHeight="1" x14ac:dyDescent="0.2">
      <c r="A6" s="544" t="s">
        <v>480</v>
      </c>
      <c r="B6" s="559">
        <f>'Revenues 9-14'!E5</f>
        <v>184244</v>
      </c>
      <c r="C6" s="511">
        <v>16053</v>
      </c>
      <c r="D6" s="560">
        <f t="shared" si="0"/>
        <v>168191</v>
      </c>
      <c r="E6" s="511">
        <v>187969</v>
      </c>
      <c r="F6" s="560">
        <f t="shared" ref="F6:F18" si="1">E6-C6</f>
        <v>171916</v>
      </c>
    </row>
    <row r="7" spans="1:6" ht="13.7" customHeight="1" x14ac:dyDescent="0.2">
      <c r="A7" s="544" t="s">
        <v>162</v>
      </c>
      <c r="B7" s="559">
        <f>'Revenues 9-14'!F5</f>
        <v>111757</v>
      </c>
      <c r="C7" s="511">
        <v>9980</v>
      </c>
      <c r="D7" s="560">
        <f t="shared" si="0"/>
        <v>101777</v>
      </c>
      <c r="E7" s="511">
        <v>116860</v>
      </c>
      <c r="F7" s="560">
        <f t="shared" si="1"/>
        <v>106880</v>
      </c>
    </row>
    <row r="8" spans="1:6" ht="13.7" customHeight="1" x14ac:dyDescent="0.2">
      <c r="A8" s="544" t="s">
        <v>1405</v>
      </c>
      <c r="B8" s="559">
        <f>'Revenues 9-14'!G5</f>
        <v>119394</v>
      </c>
      <c r="C8" s="511">
        <v>11103</v>
      </c>
      <c r="D8" s="560">
        <f t="shared" si="0"/>
        <v>108291</v>
      </c>
      <c r="E8" s="511">
        <v>130006</v>
      </c>
      <c r="F8" s="560">
        <f t="shared" si="1"/>
        <v>118903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27940</v>
      </c>
      <c r="C10" s="511">
        <v>2495</v>
      </c>
      <c r="D10" s="560">
        <f t="shared" si="0"/>
        <v>25445</v>
      </c>
      <c r="E10" s="511">
        <v>29215</v>
      </c>
      <c r="F10" s="560">
        <f t="shared" si="1"/>
        <v>26720</v>
      </c>
    </row>
    <row r="11" spans="1:6" x14ac:dyDescent="0.2">
      <c r="A11" s="544" t="s">
        <v>478</v>
      </c>
      <c r="B11" s="559">
        <f>'Revenues 9-14'!J5</f>
        <v>290270</v>
      </c>
      <c r="C11" s="511">
        <v>34161</v>
      </c>
      <c r="D11" s="560">
        <f t="shared" si="0"/>
        <v>256109</v>
      </c>
      <c r="E11" s="511">
        <v>400011</v>
      </c>
      <c r="F11" s="560">
        <f t="shared" si="1"/>
        <v>365850</v>
      </c>
    </row>
    <row r="12" spans="1:6" ht="13.7" customHeight="1" x14ac:dyDescent="0.2">
      <c r="A12" s="544" t="s">
        <v>164</v>
      </c>
      <c r="B12" s="559">
        <f>'Revenues 9-14'!K5</f>
        <v>27940</v>
      </c>
      <c r="C12" s="511">
        <v>2495</v>
      </c>
      <c r="D12" s="560">
        <f t="shared" si="0"/>
        <v>25445</v>
      </c>
      <c r="E12" s="511">
        <v>29215</v>
      </c>
      <c r="F12" s="560">
        <f t="shared" si="1"/>
        <v>26720</v>
      </c>
    </row>
    <row r="13" spans="1:6" ht="13.7" customHeight="1" x14ac:dyDescent="0.2">
      <c r="A13" s="544" t="s">
        <v>1112</v>
      </c>
      <c r="B13" s="559">
        <f>SUM('Revenues 9-14'!C6:D6)</f>
        <v>27940</v>
      </c>
      <c r="C13" s="511">
        <v>2495</v>
      </c>
      <c r="D13" s="560">
        <f t="shared" si="0"/>
        <v>25445</v>
      </c>
      <c r="E13" s="511">
        <v>29215</v>
      </c>
      <c r="F13" s="560">
        <f t="shared" si="1"/>
        <v>26720</v>
      </c>
    </row>
    <row r="14" spans="1:6" ht="13.7" customHeight="1" x14ac:dyDescent="0.2">
      <c r="A14" s="544" t="s">
        <v>479</v>
      </c>
      <c r="B14" s="559">
        <f>SUM('Revenues 9-14'!C7:D7,'Revenues 9-14'!F7:H7)</f>
        <v>22351</v>
      </c>
      <c r="C14" s="511">
        <v>1996</v>
      </c>
      <c r="D14" s="560">
        <f t="shared" si="0"/>
        <v>20355</v>
      </c>
      <c r="E14" s="511">
        <v>23372</v>
      </c>
      <c r="F14" s="560">
        <f t="shared" si="1"/>
        <v>21376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119394</v>
      </c>
      <c r="C16" s="511">
        <v>11103</v>
      </c>
      <c r="D16" s="560">
        <f t="shared" si="0"/>
        <v>108291</v>
      </c>
      <c r="E16" s="511">
        <v>130006</v>
      </c>
      <c r="F16" s="560">
        <f t="shared" si="1"/>
        <v>118903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2775197</v>
      </c>
      <c r="C19" s="561">
        <f>SUM(C4:C18)</f>
        <v>256550</v>
      </c>
      <c r="D19" s="561">
        <f>SUM(D4:D18)</f>
        <v>2518647</v>
      </c>
      <c r="E19" s="561">
        <f>SUM(E4:E18)</f>
        <v>3004054</v>
      </c>
      <c r="F19" s="561">
        <f>SUM(F4:F18)</f>
        <v>2747504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8" t="s">
        <v>1968</v>
      </c>
      <c r="B2" s="2289"/>
      <c r="C2" s="1625" t="s">
        <v>1937</v>
      </c>
      <c r="D2" s="1625" t="s">
        <v>1938</v>
      </c>
      <c r="E2" s="1625" t="s">
        <v>1939</v>
      </c>
      <c r="F2" s="1625" t="s">
        <v>1940</v>
      </c>
    </row>
    <row r="3" spans="1:7" ht="23.25" customHeight="1" x14ac:dyDescent="0.2">
      <c r="A3" s="2294" t="s">
        <v>1328</v>
      </c>
      <c r="B3" s="2295"/>
      <c r="C3" s="2281"/>
      <c r="D3" s="2282"/>
      <c r="E3" s="2282"/>
      <c r="F3" s="2283"/>
    </row>
    <row r="4" spans="1:7" ht="12.75" customHeight="1" thickBot="1" x14ac:dyDescent="0.25">
      <c r="A4" s="2277" t="s">
        <v>734</v>
      </c>
      <c r="B4" s="2290"/>
      <c r="C4" s="926"/>
      <c r="D4" s="926"/>
      <c r="E4" s="926"/>
      <c r="F4" s="1600">
        <f>SUM(C4+D4)-E4</f>
        <v>0</v>
      </c>
    </row>
    <row r="5" spans="1:7" ht="13.5" thickTop="1" x14ac:dyDescent="0.2">
      <c r="A5" s="2291" t="s">
        <v>1324</v>
      </c>
      <c r="B5" s="2276"/>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2" t="s">
        <v>735</v>
      </c>
      <c r="B15" s="2293"/>
      <c r="C15" s="1600">
        <f>SUM(C6:C14)</f>
        <v>0</v>
      </c>
      <c r="D15" s="1600">
        <f>SUM(D6:D14)</f>
        <v>0</v>
      </c>
      <c r="E15" s="1600">
        <f>SUM(E6:E14)</f>
        <v>0</v>
      </c>
      <c r="F15" s="1600">
        <f>SUM(F6:F14)</f>
        <v>0</v>
      </c>
      <c r="G15" s="684"/>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1"/>
      <c r="E17" s="1601"/>
      <c r="F17" s="1600">
        <f>SUM(C17+D17)-E17</f>
        <v>0</v>
      </c>
    </row>
    <row r="18" spans="1:11" ht="12.75" customHeight="1" thickTop="1" thickBot="1" x14ac:dyDescent="0.25">
      <c r="A18" s="2302" t="s">
        <v>7</v>
      </c>
      <c r="B18" s="2303"/>
      <c r="C18" s="1601"/>
      <c r="D18" s="511"/>
      <c r="E18" s="1601"/>
      <c r="F18" s="1600">
        <f>SUM(C18+D18)-E18</f>
        <v>0</v>
      </c>
    </row>
    <row r="19" spans="1:11" ht="12.75" customHeight="1" thickTop="1" thickBot="1" x14ac:dyDescent="0.25">
      <c r="A19" s="2302" t="s">
        <v>454</v>
      </c>
      <c r="B19" s="2303"/>
      <c r="C19" s="1601"/>
      <c r="D19" s="511"/>
      <c r="E19" s="1601"/>
      <c r="F19" s="1600">
        <f>SUM(C19+D19)-E19</f>
        <v>0</v>
      </c>
    </row>
    <row r="20" spans="1:11" ht="12.75" customHeight="1" thickTop="1" thickBot="1" x14ac:dyDescent="0.25">
      <c r="A20" s="2304" t="s">
        <v>527</v>
      </c>
      <c r="B20" s="2305"/>
      <c r="C20" s="1601"/>
      <c r="D20" s="511"/>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4"/>
    </row>
    <row r="22" spans="1:11" ht="13.5" thickTop="1" x14ac:dyDescent="0.2">
      <c r="A22" s="2306" t="s">
        <v>1326</v>
      </c>
      <c r="B22" s="2276"/>
      <c r="C22" s="2284"/>
      <c r="D22" s="2285"/>
      <c r="E22" s="2285"/>
      <c r="F22" s="2286"/>
    </row>
    <row r="23" spans="1:11" ht="23.25" customHeight="1" thickBot="1" x14ac:dyDescent="0.25">
      <c r="A23" s="2277" t="s">
        <v>737</v>
      </c>
      <c r="B23" s="2293"/>
      <c r="C23" s="926"/>
      <c r="D23" s="926"/>
      <c r="E23" s="926"/>
      <c r="F23" s="1600">
        <f>SUM(C23+D23)-E23</f>
        <v>0</v>
      </c>
      <c r="G23" s="684"/>
    </row>
    <row r="24" spans="1:11" ht="13.5" thickTop="1" x14ac:dyDescent="0.2">
      <c r="A24" s="2306" t="s">
        <v>1327</v>
      </c>
      <c r="B24" s="2276"/>
      <c r="C24" s="2284"/>
      <c r="D24" s="2285"/>
      <c r="E24" s="2285"/>
      <c r="F24" s="2286"/>
    </row>
    <row r="25" spans="1:11" ht="13.5" thickBot="1" x14ac:dyDescent="0.25">
      <c r="A25" s="2277" t="s">
        <v>738</v>
      </c>
      <c r="B25" s="2309"/>
      <c r="C25" s="926"/>
      <c r="D25" s="926"/>
      <c r="E25" s="926"/>
      <c r="F25" s="1600">
        <f>SUM(C25+D25)-E25</f>
        <v>0</v>
      </c>
      <c r="G25" s="684"/>
    </row>
    <row r="26" spans="1:11" ht="13.5" thickTop="1" x14ac:dyDescent="0.2">
      <c r="A26" s="2275" t="s">
        <v>762</v>
      </c>
      <c r="B26" s="2276"/>
      <c r="C26" s="1602"/>
      <c r="D26" s="1602"/>
      <c r="E26" s="1602"/>
      <c r="F26" s="1603"/>
    </row>
    <row r="27" spans="1:11" ht="13.5" thickBot="1" x14ac:dyDescent="0.25">
      <c r="A27" s="2277" t="s">
        <v>1260</v>
      </c>
      <c r="B27" s="2278"/>
      <c r="C27" s="511"/>
      <c r="D27" s="511"/>
      <c r="E27" s="511"/>
      <c r="F27" s="1600">
        <f>SUM(C27+D27)-E27</f>
        <v>0</v>
      </c>
      <c r="G27" s="684"/>
    </row>
    <row r="28" spans="1:11" ht="7.5" customHeight="1" thickTop="1" x14ac:dyDescent="0.2">
      <c r="A28" s="547"/>
    </row>
    <row r="29" spans="1:11" ht="23.25" customHeight="1" x14ac:dyDescent="0.2">
      <c r="A29" s="2307" t="s">
        <v>685</v>
      </c>
      <c r="B29" s="2308"/>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2110</v>
      </c>
      <c r="B31" s="657">
        <v>39356</v>
      </c>
      <c r="C31" s="1101">
        <v>750000</v>
      </c>
      <c r="D31" s="1606">
        <v>4</v>
      </c>
      <c r="E31" s="1101">
        <v>165000</v>
      </c>
      <c r="F31" s="1101"/>
      <c r="G31" s="1101"/>
      <c r="H31" s="1101">
        <v>165000</v>
      </c>
      <c r="I31" s="1102">
        <f>((E31+F31)-H31)+G31</f>
        <v>0</v>
      </c>
      <c r="J31" s="1101"/>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t="s">
        <v>2111</v>
      </c>
      <c r="B33" s="657">
        <v>41061</v>
      </c>
      <c r="C33" s="1101">
        <v>200000</v>
      </c>
      <c r="D33" s="1606">
        <v>4</v>
      </c>
      <c r="E33" s="1101">
        <v>195000</v>
      </c>
      <c r="F33" s="1101"/>
      <c r="G33" s="1101"/>
      <c r="H33" s="1101">
        <v>10000</v>
      </c>
      <c r="I33" s="1102">
        <f t="shared" ref="I33:I48" si="1">((E33+F33)-H33)+G33</f>
        <v>185000</v>
      </c>
      <c r="J33" s="1101">
        <v>177618</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t="s">
        <v>2112</v>
      </c>
      <c r="B35" s="657">
        <v>42429</v>
      </c>
      <c r="C35" s="1104">
        <v>400000</v>
      </c>
      <c r="D35" s="1606">
        <v>4</v>
      </c>
      <c r="E35" s="1104"/>
      <c r="F35" s="1104">
        <v>400000</v>
      </c>
      <c r="G35" s="1104"/>
      <c r="H35" s="1104"/>
      <c r="I35" s="1102">
        <f t="shared" si="1"/>
        <v>400000</v>
      </c>
      <c r="J35" s="1104">
        <v>384040</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t="s">
        <v>2113</v>
      </c>
      <c r="B37" s="657">
        <v>41456</v>
      </c>
      <c r="C37" s="435">
        <v>105380</v>
      </c>
      <c r="D37" s="1607">
        <v>7</v>
      </c>
      <c r="E37" s="435">
        <v>35112</v>
      </c>
      <c r="F37" s="435"/>
      <c r="G37" s="435"/>
      <c r="H37" s="435">
        <v>35112</v>
      </c>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t="s">
        <v>2113</v>
      </c>
      <c r="B39" s="657">
        <v>42186</v>
      </c>
      <c r="C39" s="1101">
        <v>71453</v>
      </c>
      <c r="D39" s="1604">
        <v>7</v>
      </c>
      <c r="E39" s="1105"/>
      <c r="F39" s="1105">
        <v>71453</v>
      </c>
      <c r="G39" s="1105"/>
      <c r="H39" s="1105">
        <v>25140</v>
      </c>
      <c r="I39" s="1102">
        <f t="shared" si="1"/>
        <v>46313</v>
      </c>
      <c r="J39" s="1106">
        <v>44465</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1526833</v>
      </c>
      <c r="D49" s="1605"/>
      <c r="E49" s="1102">
        <f t="shared" ref="E49:J49" si="2">SUM(E31:E48)</f>
        <v>395112</v>
      </c>
      <c r="F49" s="1102">
        <f t="shared" si="2"/>
        <v>471453</v>
      </c>
      <c r="G49" s="1102">
        <f t="shared" si="2"/>
        <v>0</v>
      </c>
      <c r="H49" s="1102">
        <f t="shared" si="2"/>
        <v>235252</v>
      </c>
      <c r="I49" s="1102">
        <f t="shared" si="2"/>
        <v>631313</v>
      </c>
      <c r="J49" s="1102">
        <f t="shared" si="2"/>
        <v>606123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6" t="s">
        <v>687</v>
      </c>
      <c r="C52" s="2297"/>
      <c r="D52" s="2297"/>
      <c r="E52" s="124" t="s">
        <v>1011</v>
      </c>
      <c r="F52" s="2298" t="s">
        <v>2113</v>
      </c>
      <c r="G52" s="2299"/>
      <c r="H52" s="118"/>
      <c r="I52" s="118"/>
      <c r="J52" s="121"/>
    </row>
    <row r="53" spans="1:11" ht="11.25" customHeight="1" x14ac:dyDescent="0.2">
      <c r="A53" s="752" t="s">
        <v>1086</v>
      </c>
      <c r="B53" s="125" t="s">
        <v>1127</v>
      </c>
      <c r="C53" s="121"/>
      <c r="D53" s="117"/>
      <c r="E53" s="124" t="s">
        <v>587</v>
      </c>
      <c r="F53" s="2300"/>
      <c r="G53" s="2301"/>
      <c r="H53" s="118"/>
      <c r="I53" s="118"/>
      <c r="J53" s="121"/>
    </row>
    <row r="54" spans="1:11" ht="11.25" customHeight="1" x14ac:dyDescent="0.2">
      <c r="A54" s="753"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K26" sqref="K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8"/>
      <c r="I1" s="758"/>
      <c r="J1" s="757"/>
    </row>
    <row r="2" spans="1:11" ht="36.75" x14ac:dyDescent="0.2">
      <c r="A2" s="2313" t="s">
        <v>1969</v>
      </c>
      <c r="B2" s="2314"/>
      <c r="C2" s="2314"/>
      <c r="D2" s="2314"/>
      <c r="E2" s="2315"/>
      <c r="F2" s="1885" t="s">
        <v>1077</v>
      </c>
      <c r="G2" s="1886" t="s">
        <v>101</v>
      </c>
      <c r="H2" s="1886" t="s">
        <v>479</v>
      </c>
      <c r="I2" s="1886" t="s">
        <v>1379</v>
      </c>
      <c r="J2" s="1886" t="s">
        <v>1022</v>
      </c>
      <c r="K2" s="1886" t="s">
        <v>145</v>
      </c>
    </row>
    <row r="3" spans="1:11" x14ac:dyDescent="0.2">
      <c r="A3" s="2316" t="s">
        <v>1943</v>
      </c>
      <c r="B3" s="2317"/>
      <c r="C3" s="2317"/>
      <c r="D3" s="2317"/>
      <c r="E3" s="2318"/>
      <c r="F3" s="255"/>
      <c r="G3" s="562"/>
      <c r="H3" s="562"/>
      <c r="I3" s="562"/>
      <c r="J3" s="1215">
        <v>11050</v>
      </c>
      <c r="K3" s="1215"/>
    </row>
    <row r="4" spans="1:11" x14ac:dyDescent="0.2">
      <c r="A4" s="2319" t="s">
        <v>434</v>
      </c>
      <c r="B4" s="2320"/>
      <c r="C4" s="2320"/>
      <c r="D4" s="2320"/>
      <c r="E4" s="2297"/>
      <c r="F4" s="549"/>
      <c r="G4" s="570"/>
      <c r="H4" s="569"/>
      <c r="I4" s="570"/>
      <c r="J4" s="1193"/>
      <c r="K4" s="1193"/>
    </row>
    <row r="5" spans="1:11" ht="13.5" customHeight="1" x14ac:dyDescent="0.2">
      <c r="A5" s="2330" t="s">
        <v>1259</v>
      </c>
      <c r="B5" s="2331"/>
      <c r="C5" s="2331"/>
      <c r="D5" s="2331"/>
      <c r="E5" s="2332"/>
      <c r="F5" s="1149" t="s">
        <v>1014</v>
      </c>
      <c r="G5" s="568"/>
      <c r="H5" s="562">
        <v>22351</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11100</v>
      </c>
    </row>
    <row r="8" spans="1:11" x14ac:dyDescent="0.2">
      <c r="A8" s="650" t="s">
        <v>408</v>
      </c>
      <c r="B8" s="1890"/>
      <c r="C8" s="1890"/>
      <c r="D8" s="1890"/>
      <c r="E8" s="1891"/>
      <c r="F8" s="1149" t="s">
        <v>1017</v>
      </c>
      <c r="G8" s="567"/>
      <c r="H8" s="567"/>
      <c r="I8" s="567"/>
      <c r="J8" s="1215">
        <v>15439</v>
      </c>
      <c r="K8" s="1193"/>
    </row>
    <row r="9" spans="1:11" x14ac:dyDescent="0.2">
      <c r="A9" s="650" t="s">
        <v>145</v>
      </c>
      <c r="B9" s="1890"/>
      <c r="C9" s="1890"/>
      <c r="D9" s="1890"/>
      <c r="E9" s="1891"/>
      <c r="F9" s="256" t="s">
        <v>1019</v>
      </c>
      <c r="G9" s="567"/>
      <c r="H9" s="568"/>
      <c r="I9" s="568"/>
      <c r="J9" s="1213"/>
      <c r="K9" s="1215">
        <v>10676</v>
      </c>
    </row>
    <row r="10" spans="1:11" ht="12" customHeight="1" x14ac:dyDescent="0.2">
      <c r="A10" s="2333" t="s">
        <v>1905</v>
      </c>
      <c r="B10" s="2310"/>
      <c r="C10" s="2310"/>
      <c r="D10" s="2310"/>
      <c r="E10" s="2334"/>
      <c r="F10" s="1281" t="s">
        <v>1030</v>
      </c>
      <c r="G10" s="567"/>
      <c r="H10" s="1282"/>
      <c r="I10" s="562"/>
      <c r="J10" s="1215"/>
      <c r="K10" s="1215"/>
    </row>
    <row r="11" spans="1:11" x14ac:dyDescent="0.2">
      <c r="A11" s="2330" t="s">
        <v>167</v>
      </c>
      <c r="B11" s="2331"/>
      <c r="C11" s="2331"/>
      <c r="D11" s="2331"/>
      <c r="E11" s="233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22351</v>
      </c>
      <c r="I12" s="563">
        <f>SUM(I5:I11)</f>
        <v>0</v>
      </c>
      <c r="J12" s="563">
        <f>SUM(J5:J11)</f>
        <v>15439</v>
      </c>
      <c r="K12" s="563">
        <f>SUM(K5:K11)</f>
        <v>21776</v>
      </c>
    </row>
    <row r="13" spans="1:11" ht="12.75" customHeight="1" thickTop="1" x14ac:dyDescent="0.2">
      <c r="A13" s="2321" t="s">
        <v>435</v>
      </c>
      <c r="B13" s="2322"/>
      <c r="C13" s="2322"/>
      <c r="D13" s="2322"/>
      <c r="E13" s="2323"/>
      <c r="F13" s="1150"/>
      <c r="G13" s="564"/>
      <c r="H13" s="565"/>
      <c r="I13" s="566"/>
      <c r="J13" s="566"/>
      <c r="K13" s="566"/>
    </row>
    <row r="14" spans="1:11" x14ac:dyDescent="0.2">
      <c r="A14" s="2338" t="s">
        <v>535</v>
      </c>
      <c r="B14" s="2338"/>
      <c r="C14" s="2338"/>
      <c r="D14" s="2338"/>
      <c r="E14" s="2339"/>
      <c r="F14" s="257" t="s">
        <v>1020</v>
      </c>
      <c r="G14" s="567"/>
      <c r="H14" s="562"/>
      <c r="I14" s="568"/>
      <c r="J14" s="1183"/>
      <c r="K14" s="1215">
        <v>16340</v>
      </c>
    </row>
    <row r="15" spans="1:11" x14ac:dyDescent="0.2">
      <c r="A15" s="2331" t="s">
        <v>5</v>
      </c>
      <c r="B15" s="2331"/>
      <c r="C15" s="2331"/>
      <c r="D15" s="2331"/>
      <c r="E15" s="2332"/>
      <c r="F15" s="257" t="s">
        <v>1021</v>
      </c>
      <c r="G15" s="568"/>
      <c r="H15" s="562"/>
      <c r="I15" s="562"/>
      <c r="J15" s="1215"/>
      <c r="K15" s="1215"/>
    </row>
    <row r="16" spans="1:11" ht="12.75" customHeight="1" x14ac:dyDescent="0.2">
      <c r="A16" s="2331" t="s">
        <v>339</v>
      </c>
      <c r="B16" s="2331"/>
      <c r="C16" s="2331"/>
      <c r="D16" s="2331"/>
      <c r="E16" s="233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v>82</v>
      </c>
      <c r="K18" s="1201"/>
    </row>
    <row r="19" spans="1:11" ht="23.25" customHeight="1" x14ac:dyDescent="0.2">
      <c r="A19" s="2331" t="s">
        <v>490</v>
      </c>
      <c r="B19" s="2341"/>
      <c r="C19" s="2341"/>
      <c r="D19" s="2341"/>
      <c r="E19" s="2332"/>
      <c r="F19" s="257" t="s">
        <v>1108</v>
      </c>
      <c r="G19" s="567"/>
      <c r="H19" s="567"/>
      <c r="I19" s="567"/>
      <c r="J19" s="1215"/>
      <c r="K19" s="1201"/>
    </row>
    <row r="20" spans="1:11" ht="12.75" customHeight="1" x14ac:dyDescent="0.2">
      <c r="A20" s="2342" t="s">
        <v>1904</v>
      </c>
      <c r="B20" s="2343"/>
      <c r="C20" s="2343"/>
      <c r="D20" s="2343"/>
      <c r="E20" s="234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82</v>
      </c>
      <c r="K21" s="1199"/>
    </row>
    <row r="22" spans="1:11" ht="25.5" customHeight="1" thickTop="1" x14ac:dyDescent="0.2">
      <c r="A22" s="2310" t="s">
        <v>1906</v>
      </c>
      <c r="B22" s="2310"/>
      <c r="C22" s="2310"/>
      <c r="D22" s="2310"/>
      <c r="E22" s="2340"/>
      <c r="F22" s="257" t="s">
        <v>1030</v>
      </c>
      <c r="G22" s="567"/>
      <c r="H22" s="562">
        <v>22351</v>
      </c>
      <c r="I22" s="562"/>
      <c r="J22" s="1216"/>
      <c r="K22" s="1215"/>
    </row>
    <row r="23" spans="1:11" ht="12.75" customHeight="1" thickBot="1" x14ac:dyDescent="0.25">
      <c r="A23" s="1242" t="s">
        <v>1079</v>
      </c>
      <c r="B23" s="1237"/>
      <c r="C23" s="1237"/>
      <c r="D23" s="1237"/>
      <c r="E23" s="1243"/>
      <c r="F23" s="1202"/>
      <c r="G23" s="563">
        <f>SUM(G14:G16,G21,G22)</f>
        <v>0</v>
      </c>
      <c r="H23" s="563">
        <f>SUM(H14:H16,H21,H22)</f>
        <v>22351</v>
      </c>
      <c r="I23" s="563">
        <f>SUM(I14:I16,I21,I22)</f>
        <v>0</v>
      </c>
      <c r="J23" s="563">
        <f>SUM(J14:J16,J21,J22)</f>
        <v>82</v>
      </c>
      <c r="K23" s="563">
        <f>SUM(K14:K16,K21,K22)</f>
        <v>16340</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26407</v>
      </c>
      <c r="K24" s="1217">
        <f>SUM(K3,K12)-K23</f>
        <v>5436</v>
      </c>
    </row>
    <row r="25" spans="1:11" ht="13.5" thickTop="1" x14ac:dyDescent="0.2">
      <c r="A25" s="1203" t="s">
        <v>496</v>
      </c>
      <c r="B25" s="1189"/>
      <c r="C25" s="1189"/>
      <c r="D25" s="1189"/>
      <c r="E25" s="1190"/>
      <c r="F25" s="1188">
        <v>714</v>
      </c>
      <c r="G25" s="1218"/>
      <c r="H25" s="1218"/>
      <c r="I25" s="1218"/>
      <c r="J25" s="1216"/>
      <c r="K25" s="1216">
        <v>5436</v>
      </c>
    </row>
    <row r="26" spans="1:11" ht="13.5" thickBot="1" x14ac:dyDescent="0.25">
      <c r="A26" s="1203" t="s">
        <v>405</v>
      </c>
      <c r="B26" s="1189"/>
      <c r="C26" s="1189"/>
      <c r="D26" s="1189"/>
      <c r="E26" s="1190"/>
      <c r="F26" s="1188">
        <v>730</v>
      </c>
      <c r="G26" s="1219">
        <f>G24-G25</f>
        <v>0</v>
      </c>
      <c r="H26" s="1219">
        <f>H24-H25</f>
        <v>0</v>
      </c>
      <c r="I26" s="1219">
        <f>I24-I25</f>
        <v>0</v>
      </c>
      <c r="J26" s="1219">
        <f>J24-J25</f>
        <v>26407</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5"/>
      <c r="I31" s="2336"/>
      <c r="J31" s="2336"/>
      <c r="K31" s="2336"/>
    </row>
    <row r="32" spans="1:11" x14ac:dyDescent="0.2">
      <c r="A32" s="59"/>
      <c r="B32" s="9"/>
      <c r="C32" s="9"/>
      <c r="D32" s="9"/>
      <c r="E32" s="551"/>
      <c r="F32" s="1156" t="s">
        <v>639</v>
      </c>
      <c r="G32" s="571"/>
      <c r="H32" s="2337"/>
      <c r="I32" s="2336"/>
      <c r="J32" s="2336"/>
      <c r="K32" s="2336"/>
    </row>
    <row r="33" spans="1:11" ht="9.75" customHeight="1" x14ac:dyDescent="0.2">
      <c r="A33" s="1787" t="s">
        <v>1903</v>
      </c>
      <c r="B33" s="113"/>
      <c r="C33" s="113"/>
      <c r="D33" s="113"/>
      <c r="E33" s="113"/>
      <c r="F33" s="113"/>
      <c r="G33" s="572"/>
      <c r="H33" s="2337"/>
      <c r="I33" s="2336"/>
      <c r="J33" s="2336"/>
      <c r="K33" s="233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K13" sqref="K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135605</v>
      </c>
      <c r="D5" s="641"/>
      <c r="E5" s="641"/>
      <c r="F5" s="1066">
        <f>(C5+D5)-E5</f>
        <v>135605</v>
      </c>
      <c r="G5" s="637"/>
      <c r="H5" s="643"/>
      <c r="I5" s="643"/>
      <c r="J5" s="643"/>
      <c r="K5" s="648"/>
      <c r="L5" s="1065">
        <f>F5-K5</f>
        <v>135605</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5989548</v>
      </c>
      <c r="D8" s="642"/>
      <c r="E8" s="642"/>
      <c r="F8" s="1066">
        <f>(C8+D8)-E8</f>
        <v>5989548</v>
      </c>
      <c r="G8" s="638">
        <v>50</v>
      </c>
      <c r="H8" s="574">
        <v>5229718</v>
      </c>
      <c r="I8" s="574">
        <v>119789</v>
      </c>
      <c r="J8" s="574"/>
      <c r="K8" s="1065">
        <f>(H8+I8)-J8</f>
        <v>5349507</v>
      </c>
      <c r="L8" s="1065">
        <f>F8-K8</f>
        <v>640041</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2413755</v>
      </c>
      <c r="D10" s="1067">
        <v>118814</v>
      </c>
      <c r="E10" s="1067"/>
      <c r="F10" s="1068">
        <f>(C10+D10)-E10</f>
        <v>2532569</v>
      </c>
      <c r="G10" s="638">
        <v>20</v>
      </c>
      <c r="H10" s="1069">
        <v>1347698</v>
      </c>
      <c r="I10" s="1069">
        <v>104610</v>
      </c>
      <c r="J10" s="1069"/>
      <c r="K10" s="1065">
        <f>(H10+I10)-J10</f>
        <v>1452308</v>
      </c>
      <c r="L10" s="1065">
        <f>F10-K10</f>
        <v>1080261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970647</v>
      </c>
      <c r="D12" s="642">
        <v>82532</v>
      </c>
      <c r="E12" s="642">
        <v>38277</v>
      </c>
      <c r="F12" s="1066">
        <f>(C12+D12)-E12</f>
        <v>1014902</v>
      </c>
      <c r="G12" s="638">
        <v>10</v>
      </c>
      <c r="H12" s="574">
        <v>424080</v>
      </c>
      <c r="I12" s="574">
        <v>101488</v>
      </c>
      <c r="J12" s="574">
        <v>38277</v>
      </c>
      <c r="K12" s="1065">
        <f>(H12+I12)-J12</f>
        <v>487291</v>
      </c>
      <c r="L12" s="1065">
        <f>F12-K12</f>
        <v>527611</v>
      </c>
    </row>
    <row r="13" spans="1:14" ht="14.25" thickTop="1" thickBot="1" x14ac:dyDescent="0.25">
      <c r="A13" s="653" t="s">
        <v>1336</v>
      </c>
      <c r="B13" s="285">
        <v>252</v>
      </c>
      <c r="C13" s="642">
        <v>520265</v>
      </c>
      <c r="D13" s="642"/>
      <c r="E13" s="642">
        <v>48850</v>
      </c>
      <c r="F13" s="1066">
        <f>(C13+D13)-E13</f>
        <v>471415</v>
      </c>
      <c r="G13" s="638">
        <v>5</v>
      </c>
      <c r="H13" s="574">
        <v>435604</v>
      </c>
      <c r="I13" s="574">
        <v>33051</v>
      </c>
      <c r="J13" s="574">
        <v>48850</v>
      </c>
      <c r="K13" s="1065">
        <f>(H13+I13)-J13</f>
        <v>419805</v>
      </c>
      <c r="L13" s="1065">
        <f>F13-K13</f>
        <v>51610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10029820</v>
      </c>
      <c r="D16" s="644">
        <f>SUM(D3,D5:D6,D8:D10,D12:D15)</f>
        <v>201346</v>
      </c>
      <c r="E16" s="644">
        <f>SUM(E3,E5:E6,E8:E10,E12:E15)</f>
        <v>87127</v>
      </c>
      <c r="F16" s="644">
        <f>SUM(F3,F5:F6,F8:F10,F12:F15)</f>
        <v>10144039</v>
      </c>
      <c r="G16" s="638"/>
      <c r="H16" s="644">
        <f>SUM(H3,H6,H8:H10,H12:H14,)</f>
        <v>7437100</v>
      </c>
      <c r="I16" s="644">
        <f>SUM(I3,I6,I8:I10,I12:I14,)</f>
        <v>358938</v>
      </c>
      <c r="J16" s="644">
        <f>SUM(J3,J6,J8:J10,J12:J14,)</f>
        <v>87127</v>
      </c>
      <c r="K16" s="1066">
        <f>(H16+I16)-J16</f>
        <v>7708911</v>
      </c>
      <c r="L16" s="1066">
        <f>F16-K16</f>
        <v>2435128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358938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5413421</v>
      </c>
      <c r="G8" s="357"/>
    </row>
    <row r="9" spans="1:7" ht="12" customHeight="1" x14ac:dyDescent="0.2">
      <c r="A9" s="359" t="s">
        <v>539</v>
      </c>
      <c r="B9" s="943" t="s">
        <v>1869</v>
      </c>
      <c r="C9" s="358"/>
      <c r="D9" s="359" t="s">
        <v>591</v>
      </c>
      <c r="E9" s="578"/>
      <c r="F9" s="945">
        <f>'Expenditures 15-22'!K150</f>
        <v>436799</v>
      </c>
      <c r="G9" s="946"/>
    </row>
    <row r="10" spans="1:7" ht="12" customHeight="1" x14ac:dyDescent="0.2">
      <c r="A10" s="359" t="s">
        <v>589</v>
      </c>
      <c r="B10" s="943" t="s">
        <v>1870</v>
      </c>
      <c r="C10" s="358"/>
      <c r="D10" s="359" t="s">
        <v>591</v>
      </c>
      <c r="E10" s="578"/>
      <c r="F10" s="945">
        <f>'Expenditures 15-22'!K168</f>
        <v>186045</v>
      </c>
      <c r="G10" s="946"/>
    </row>
    <row r="11" spans="1:7" ht="12" customHeight="1" x14ac:dyDescent="0.2">
      <c r="A11" s="359" t="s">
        <v>540</v>
      </c>
      <c r="B11" s="943" t="s">
        <v>1871</v>
      </c>
      <c r="C11" s="358"/>
      <c r="D11" s="359" t="s">
        <v>591</v>
      </c>
      <c r="E11" s="578"/>
      <c r="F11" s="945">
        <f>'Expenditures 15-22'!K204</f>
        <v>284660</v>
      </c>
      <c r="G11" s="946"/>
    </row>
    <row r="12" spans="1:7" ht="12" customHeight="1" x14ac:dyDescent="0.2">
      <c r="A12" s="359" t="s">
        <v>541</v>
      </c>
      <c r="B12" s="943" t="s">
        <v>1872</v>
      </c>
      <c r="C12" s="358"/>
      <c r="D12" s="359" t="s">
        <v>591</v>
      </c>
      <c r="E12" s="578"/>
      <c r="F12" s="945">
        <f>'Expenditures 15-22'!K288</f>
        <v>206597</v>
      </c>
      <c r="G12" s="946"/>
    </row>
    <row r="13" spans="1:7" ht="12" customHeight="1" x14ac:dyDescent="0.2">
      <c r="A13" s="359" t="s">
        <v>113</v>
      </c>
      <c r="B13" s="943" t="s">
        <v>1873</v>
      </c>
      <c r="C13" s="358"/>
      <c r="D13" s="359" t="s">
        <v>591</v>
      </c>
      <c r="E13" s="578"/>
      <c r="F13" s="945">
        <f>'Expenditures 15-22'!K331</f>
        <v>317539</v>
      </c>
      <c r="G13" s="947"/>
    </row>
    <row r="14" spans="1:7" ht="12" customHeight="1" thickBot="1" x14ac:dyDescent="0.25">
      <c r="A14" s="948"/>
      <c r="B14" s="579"/>
      <c r="C14" s="580"/>
      <c r="D14" s="1003" t="s">
        <v>591</v>
      </c>
      <c r="E14" s="591" t="s">
        <v>1134</v>
      </c>
      <c r="F14" s="949">
        <f>SUM(F8:F13)</f>
        <v>6845061</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110389</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7939</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5512</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457519</v>
      </c>
      <c r="G53" s="357"/>
    </row>
    <row r="54" spans="1:7" ht="12" customHeight="1" x14ac:dyDescent="0.2">
      <c r="A54" s="359" t="s">
        <v>538</v>
      </c>
      <c r="B54" s="359" t="s">
        <v>1881</v>
      </c>
      <c r="C54" s="964" t="s">
        <v>1160</v>
      </c>
      <c r="D54" s="960" t="s">
        <v>1302</v>
      </c>
      <c r="E54" s="578"/>
      <c r="F54" s="1107">
        <f>'Expenditures 15-22'!G114</f>
        <v>82532</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98979</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175000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0</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85</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937955</v>
      </c>
      <c r="G75" s="357"/>
    </row>
    <row r="76" spans="1:8" s="970" customFormat="1" ht="12" customHeight="1" thickTop="1" thickBot="1" x14ac:dyDescent="0.25">
      <c r="A76" s="584"/>
      <c r="B76" s="582"/>
      <c r="C76" s="583"/>
      <c r="D76" s="969" t="s">
        <v>1855</v>
      </c>
      <c r="E76" s="594"/>
      <c r="F76" s="1113">
        <f>(F14-F75)</f>
        <v>5907106</v>
      </c>
      <c r="G76" s="359"/>
    </row>
    <row r="77" spans="1:8" s="970" customFormat="1" ht="12" customHeight="1" thickTop="1" x14ac:dyDescent="0.2">
      <c r="A77" s="585"/>
      <c r="B77" s="582"/>
      <c r="C77" s="583"/>
      <c r="D77" s="969" t="s">
        <v>1945</v>
      </c>
      <c r="E77" s="594"/>
      <c r="F77" s="1621">
        <v>653.4</v>
      </c>
      <c r="G77" s="360"/>
      <c r="H77" s="359"/>
    </row>
    <row r="78" spans="1:8" s="970" customFormat="1" ht="12" customHeight="1" thickBot="1" x14ac:dyDescent="0.25">
      <c r="A78" s="586"/>
      <c r="B78" s="582"/>
      <c r="C78" s="583"/>
      <c r="D78" s="969" t="s">
        <v>1925</v>
      </c>
      <c r="E78" s="594" t="s">
        <v>1134</v>
      </c>
      <c r="F78" s="1114">
        <f>IF(F77&gt;0,F76/F77," Complete Line 77")</f>
        <v>9040.5662687480872</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66352</v>
      </c>
      <c r="G93" s="978"/>
    </row>
    <row r="94" spans="1:7" ht="12" customHeight="1" x14ac:dyDescent="0.2">
      <c r="A94" s="979" t="s">
        <v>147</v>
      </c>
      <c r="B94" s="979" t="s">
        <v>183</v>
      </c>
      <c r="C94" s="976">
        <v>1700</v>
      </c>
      <c r="D94" s="985" t="str">
        <f>'Revenues 9-14'!A82</f>
        <v>Total District/School Activity Income</v>
      </c>
      <c r="E94" s="385"/>
      <c r="F94" s="1072">
        <f>SUM('Revenues 9-14'!C82,'Revenues 9-14'!D82)</f>
        <v>61460</v>
      </c>
      <c r="G94" s="978"/>
    </row>
    <row r="95" spans="1:7" ht="12" customHeight="1" x14ac:dyDescent="0.2">
      <c r="A95" s="979" t="s">
        <v>538</v>
      </c>
      <c r="B95" s="979" t="s">
        <v>184</v>
      </c>
      <c r="C95" s="976">
        <f>'Revenues 9-14'!B84</f>
        <v>1811</v>
      </c>
      <c r="D95" s="977" t="str">
        <f>'Revenues 9-14'!A84</f>
        <v>Rentals - Regular Textbooks</v>
      </c>
      <c r="E95" s="385"/>
      <c r="F95" s="1072">
        <f>'Revenues 9-14'!C84</f>
        <v>27458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328153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11948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1933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10676</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162336</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239412</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129390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28963</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36873</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15824</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82167</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1203695</v>
      </c>
    </row>
    <row r="176" spans="1:7" ht="12" customHeight="1" x14ac:dyDescent="0.2">
      <c r="A176" s="587"/>
      <c r="B176" s="588"/>
      <c r="C176" s="589"/>
      <c r="D176" s="1001" t="s">
        <v>1922</v>
      </c>
      <c r="E176" s="1055"/>
      <c r="F176" s="1117">
        <f>'PCTC-OEPP 28-29'!F76-F175</f>
        <v>4703411</v>
      </c>
    </row>
    <row r="177" spans="1:7" ht="12" customHeight="1" x14ac:dyDescent="0.2">
      <c r="A177" s="587"/>
      <c r="B177" s="588"/>
      <c r="C177" s="589"/>
      <c r="D177" s="1001" t="s">
        <v>798</v>
      </c>
      <c r="E177" s="1055"/>
      <c r="F177" s="1117">
        <f>'Cap Outlay Deprec 27'!I18</f>
        <v>358938</v>
      </c>
    </row>
    <row r="178" spans="1:7" ht="12" customHeight="1" x14ac:dyDescent="0.2">
      <c r="A178" s="587"/>
      <c r="B178" s="588"/>
      <c r="C178" s="589"/>
      <c r="D178" s="1001" t="s">
        <v>1924</v>
      </c>
      <c r="E178" s="1055"/>
      <c r="F178" s="1117">
        <f>F176+F177</f>
        <v>5062349</v>
      </c>
    </row>
    <row r="179" spans="1:7" ht="12" customHeight="1" x14ac:dyDescent="0.2">
      <c r="A179" s="587"/>
      <c r="B179" s="590"/>
      <c r="C179" s="589"/>
      <c r="D179" s="1001" t="s">
        <v>1976</v>
      </c>
      <c r="E179" s="1055"/>
      <c r="F179" s="1118">
        <f>'PCTC-OEPP 28-29'!F77</f>
        <v>653.4</v>
      </c>
      <c r="G179" s="69"/>
    </row>
    <row r="180" spans="1:7" ht="12" customHeight="1" thickBot="1" x14ac:dyDescent="0.25">
      <c r="A180" s="587"/>
      <c r="B180" s="590"/>
      <c r="C180" s="589"/>
      <c r="D180" s="1001" t="s">
        <v>2067</v>
      </c>
      <c r="E180" s="1055" t="s">
        <v>2068</v>
      </c>
      <c r="F180" s="1119">
        <f>F178/F179</f>
        <v>7747.7027854300586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179683</v>
      </c>
      <c r="F10" s="864"/>
      <c r="G10" s="1120"/>
      <c r="H10" s="216"/>
      <c r="I10" s="216"/>
    </row>
    <row r="11" spans="1:9" s="2" customFormat="1" ht="22.5" customHeight="1" x14ac:dyDescent="0.2">
      <c r="A11" s="2363" t="s">
        <v>2057</v>
      </c>
      <c r="B11" s="2364"/>
      <c r="C11" s="2364"/>
      <c r="D11" s="2303"/>
      <c r="E11" s="862">
        <v>25055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3463451</v>
      </c>
      <c r="F19" s="770"/>
      <c r="G19" s="772">
        <f>'Expenditures 15-22'!K33-SUM('Expenditures 15-22'!G33,'Expenditures 15-22'!I33)+'Expenditures 15-22'!D223</f>
        <v>3463451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227858</v>
      </c>
      <c r="F21" s="770"/>
      <c r="G21" s="772">
        <f>'Expenditures 15-22'!K42-SUM('Expenditures 15-22'!G42,'Expenditures 15-22'!I42)+'Expenditures 15-22'!K120-SUM('Expenditures 15-22'!G120,'Expenditures 15-22'!I120)+'Expenditures 15-22'!K174-SUM('Expenditures 15-22'!G174,'Expenditures 15-22'!I174)+'Expenditures 15-22'!D232</f>
        <v>227858</v>
      </c>
      <c r="H21" s="286"/>
      <c r="I21" s="216"/>
    </row>
    <row r="22" spans="1:9" s="2" customFormat="1" ht="12" customHeight="1" x14ac:dyDescent="0.2">
      <c r="A22" s="769" t="s">
        <v>663</v>
      </c>
      <c r="B22" s="765"/>
      <c r="C22" s="764">
        <v>2200</v>
      </c>
      <c r="D22" s="770"/>
      <c r="E22" s="771">
        <f>'Expenditures 15-22'!K47-SUM('Expenditures 15-22'!G47,'Expenditures 15-22'!I47)+'Expenditures 15-22'!D237</f>
        <v>179246</v>
      </c>
      <c r="F22" s="770"/>
      <c r="G22" s="772">
        <f>'Expenditures 15-22'!K47-SUM('Expenditures 15-22'!G47,'Expenditures 15-22'!I47)+'Expenditures 15-22'!D237</f>
        <v>179246</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572418</v>
      </c>
      <c r="F23" s="770"/>
      <c r="G23" s="771">
        <f>'Expenditures 15-22'!K53-SUM('Expenditures 15-22'!G53,'Expenditures 15-22'!I53)+'Expenditures 15-22'!D251+'Expenditures 15-22'!K323-SUM('Expenditures 15-22'!G323,'Expenditures 15-22'!I323)</f>
        <v>572418</v>
      </c>
      <c r="H23" s="286"/>
      <c r="I23" s="216"/>
    </row>
    <row r="24" spans="1:9" s="2" customFormat="1" ht="12" customHeight="1" x14ac:dyDescent="0.2">
      <c r="A24" s="769" t="s">
        <v>665</v>
      </c>
      <c r="B24" s="765"/>
      <c r="C24" s="764">
        <v>2400</v>
      </c>
      <c r="D24" s="770"/>
      <c r="E24" s="771">
        <f>'Expenditures 15-22'!K57-SUM('Expenditures 15-22'!G57,'Expenditures 15-22'!I57)+'Expenditures 15-22'!D255</f>
        <v>341927</v>
      </c>
      <c r="F24" s="770"/>
      <c r="G24" s="772">
        <f>'Expenditures 15-22'!K57-SUM('Expenditures 15-22'!G57,'Expenditures 15-22'!I57)+'Expenditures 15-22'!D255</f>
        <v>341927</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46818</v>
      </c>
      <c r="E27" s="771">
        <f>E8</f>
        <v>0</v>
      </c>
      <c r="F27" s="771">
        <f>'Expenditures 15-22'!K60-SUM('Expenditures 15-22'!G60,'Expenditures 15-22'!I60)+'Expenditures 15-22'!D258-E8</f>
        <v>46818</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527136</v>
      </c>
      <c r="F28" s="774">
        <f>'Expenditures 15-22'!K61-SUM('Expenditures 15-22'!G61,'Expenditures 15-22'!I61)+'Expenditures 15-22'!K124-SUM('Expenditures 15-22'!G124,'Expenditures 15-22'!I124)+'Expenditures 15-22'!D260-E9</f>
        <v>527136</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308231</v>
      </c>
      <c r="F29" s="770"/>
      <c r="G29" s="772">
        <f>'Expenditures 15-22'!K62-SUM('Expenditures 15-22'!G62,'Expenditures 15-22'!I62)+'Expenditures 15-22'!K125-SUM('Expenditures 15-22'!G125,'Expenditures 15-22'!I125)+'Expenditures 15-22'!K176-SUM('Expenditures 15-22'!G176,'Expenditures 15-22'!I176)+'Expenditures 15-22'!D261</f>
        <v>308231</v>
      </c>
      <c r="H29" s="393"/>
    </row>
    <row r="30" spans="1:9" ht="12" customHeight="1" x14ac:dyDescent="0.2">
      <c r="A30" s="769" t="s">
        <v>107</v>
      </c>
      <c r="B30" s="767"/>
      <c r="C30" s="764">
        <v>2560</v>
      </c>
      <c r="D30" s="770"/>
      <c r="E30" s="771">
        <f>'Expenditures 15-22'!K63-SUM('Expenditures 15-22'!G63,'Expenditures 15-22'!I63)+'Expenditures 15-22'!D262-E10</f>
        <v>160265</v>
      </c>
      <c r="F30" s="770"/>
      <c r="G30" s="771">
        <f>'Expenditures 15-22'!K63-SUM('Expenditures 15-22'!G63,'Expenditures 15-22'!I63)+'Expenditures 15-22'!D262-E10</f>
        <v>160265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6180</v>
      </c>
      <c r="E37" s="771">
        <f>E14</f>
        <v>0</v>
      </c>
      <c r="F37" s="771">
        <f>'Expenditures 15-22'!K71-SUM('Expenditures 15-22'!G71,'Expenditures 15-22'!I71)+'Expenditures 15-22'!D270-E14</f>
        <v>6180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5512</v>
      </c>
      <c r="F39" s="770"/>
      <c r="G39" s="771">
        <f>'Expenditures 15-22'!K75-SUM('Expenditures 15-22'!G75,'Expenditures 15-22'!I75)+'Expenditures 15-22'!K130-SUM('Expenditures 15-22'!G130,'Expenditures 15-22'!I130)+'Expenditures 15-22'!K179-SUM('Expenditures 15-22'!G179,'Expenditures 15-22'!I179)+'Expenditures 15-22'!D274</f>
        <v>5512</v>
      </c>
    </row>
    <row r="40" spans="1:7" ht="12" customHeight="1" x14ac:dyDescent="0.2">
      <c r="A40" s="786" t="s">
        <v>163</v>
      </c>
      <c r="B40" s="787"/>
      <c r="C40" s="788"/>
      <c r="D40" s="774">
        <f>SUM(D19:D39)</f>
        <v>52998</v>
      </c>
      <c r="E40" s="774">
        <f>SUM(E19:E39)</f>
        <v>5786044</v>
      </c>
      <c r="F40" s="774">
        <f>SUM(F19:F39)</f>
        <v>580134</v>
      </c>
      <c r="G40" s="774">
        <f>SUM(G19:G39)</f>
        <v>5258908</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52998</v>
      </c>
      <c r="F42" s="779" t="s">
        <v>564</v>
      </c>
      <c r="G42" s="775">
        <f>F40</f>
        <v>580134</v>
      </c>
    </row>
    <row r="43" spans="1:7" ht="12" customHeight="1" x14ac:dyDescent="0.2">
      <c r="A43" s="286"/>
      <c r="B43" s="216"/>
      <c r="C43" s="287"/>
      <c r="D43" s="779" t="s">
        <v>563</v>
      </c>
      <c r="E43" s="775">
        <f>E40</f>
        <v>5786044</v>
      </c>
      <c r="F43" s="779" t="s">
        <v>563</v>
      </c>
      <c r="G43" s="775">
        <f>G40</f>
        <v>5258908</v>
      </c>
    </row>
    <row r="44" spans="1:7" ht="12" customHeight="1" x14ac:dyDescent="0.2">
      <c r="A44" s="286"/>
      <c r="B44" s="216"/>
      <c r="C44" s="216"/>
      <c r="D44" s="789" t="s">
        <v>1187</v>
      </c>
      <c r="E44" s="790">
        <f>(E42/E43)</f>
        <v>9.1596261625386879E-3</v>
      </c>
      <c r="F44" s="789" t="s">
        <v>1187</v>
      </c>
      <c r="G44" s="790">
        <f>(G42/G43)</f>
        <v>0.11031453678216085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8" t="s">
        <v>2069</v>
      </c>
      <c r="B5" s="2369"/>
      <c r="C5" s="2369"/>
      <c r="D5" s="2369"/>
      <c r="E5" s="2369"/>
    </row>
    <row r="6" spans="1:7" ht="12" customHeight="1" x14ac:dyDescent="0.25">
      <c r="A6" s="1991"/>
      <c r="B6" s="2370" t="str">
        <f>COVER!A17</f>
        <v>Bushnell Prairie City CUSD 170</v>
      </c>
      <c r="C6" s="2370"/>
      <c r="D6" s="2370"/>
      <c r="E6" s="1992"/>
    </row>
    <row r="7" spans="1:7" ht="11.25" customHeight="1" x14ac:dyDescent="0.25">
      <c r="A7" s="1991"/>
      <c r="B7" s="2371">
        <f>COVER!A13</f>
        <v>26062170026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2090</v>
      </c>
      <c r="C26" s="2003" t="s">
        <v>2090</v>
      </c>
      <c r="D26" s="2006"/>
      <c r="E26" s="2005" t="s">
        <v>2114</v>
      </c>
    </row>
    <row r="27" spans="1:11" x14ac:dyDescent="0.2">
      <c r="A27" s="2002" t="s">
        <v>2049</v>
      </c>
      <c r="B27" s="2003"/>
      <c r="C27" s="2003"/>
      <c r="D27" s="2006"/>
      <c r="E27" s="2005"/>
    </row>
    <row r="28" spans="1:11" ht="12" customHeight="1" x14ac:dyDescent="0.2">
      <c r="A28" s="2002" t="s">
        <v>2050</v>
      </c>
      <c r="B28" s="2003" t="s">
        <v>2090</v>
      </c>
      <c r="C28" s="2003" t="s">
        <v>2090</v>
      </c>
      <c r="D28" s="2006"/>
      <c r="E28" s="2005" t="s">
        <v>2115</v>
      </c>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2090</v>
      </c>
      <c r="C31" s="2003" t="s">
        <v>2090</v>
      </c>
      <c r="D31" s="2006"/>
      <c r="E31" s="2005" t="s">
        <v>2116</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Bushnell Prairie City CUSD 170</v>
      </c>
      <c r="J6" s="2391"/>
    </row>
    <row r="7" spans="1:10" x14ac:dyDescent="0.2">
      <c r="A7" s="2392" t="s">
        <v>1037</v>
      </c>
      <c r="B7" s="2393"/>
      <c r="C7" s="2393"/>
      <c r="D7" s="2393"/>
      <c r="E7" s="2394"/>
      <c r="F7" s="1660"/>
      <c r="G7" s="1649"/>
      <c r="H7" s="1659" t="s">
        <v>438</v>
      </c>
      <c r="I7" s="2395">
        <f>COVER!A13</f>
        <v>26062170026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190002</v>
      </c>
      <c r="F12" s="1688"/>
      <c r="G12" s="1687">
        <f t="shared" ref="G12:G18" si="0">SUM(E12:F12)</f>
        <v>190002</v>
      </c>
      <c r="H12" s="1689">
        <v>199053</v>
      </c>
      <c r="I12" s="1688"/>
      <c r="J12" s="1687">
        <f t="shared" ref="J12:J18" si="1">SUM(H12:I12)</f>
        <v>199053</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190002</v>
      </c>
      <c r="F19" s="1695">
        <f t="shared" si="2"/>
        <v>0</v>
      </c>
      <c r="G19" s="1695">
        <f t="shared" si="2"/>
        <v>190002</v>
      </c>
      <c r="H19" s="1695">
        <f t="shared" si="2"/>
        <v>199053</v>
      </c>
      <c r="I19" s="1695">
        <f t="shared" si="2"/>
        <v>0</v>
      </c>
      <c r="J19" s="1695">
        <f t="shared" si="2"/>
        <v>199053</v>
      </c>
    </row>
    <row r="20" spans="1:10" ht="25.5" customHeight="1" thickTop="1" x14ac:dyDescent="0.2">
      <c r="A20" s="1683">
        <v>9</v>
      </c>
      <c r="B20" s="2402" t="s">
        <v>1951</v>
      </c>
      <c r="C20" s="2400"/>
      <c r="D20" s="2401"/>
      <c r="E20" s="1696"/>
      <c r="F20" s="1696"/>
      <c r="G20" s="1696"/>
      <c r="H20" s="1696"/>
      <c r="I20" s="1696"/>
      <c r="J20" s="1697">
        <f>IF(AND(G19&gt;0,J19&gt;0),(((J19-G19)/G19)),"Enter Budget Data")</f>
        <v>4.7636340670098212E-2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1995</v>
      </c>
      <c r="G27" s="2403"/>
    </row>
    <row r="28" spans="1:10" ht="28.5" customHeight="1" x14ac:dyDescent="0.2">
      <c r="B28" s="1698"/>
      <c r="C28" s="2405"/>
      <c r="D28" s="2405"/>
      <c r="E28" s="1969"/>
      <c r="F28" s="2405"/>
      <c r="G28" s="2405"/>
    </row>
    <row r="29" spans="1:10" x14ac:dyDescent="0.2">
      <c r="B29" s="1698"/>
      <c r="C29" s="1963" t="s">
        <v>1997</v>
      </c>
      <c r="E29" s="1968"/>
      <c r="F29" s="2404" t="s">
        <v>1996</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68"/>
  <sheetViews>
    <sheetView showGridLines="0" topLeftCell="A4"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1" spans="1:1" s="2" customFormat="1" ht="12" x14ac:dyDescent="0.2"/>
    <row r="2" spans="1:1" s="2" customFormat="1" ht="12" x14ac:dyDescent="0.2">
      <c r="A2" s="2065" t="s">
        <v>297</v>
      </c>
    </row>
    <row r="3" spans="1:1" s="2" customFormat="1" ht="12" x14ac:dyDescent="0.2">
      <c r="A3" s="2" t="s">
        <v>298</v>
      </c>
    </row>
    <row r="4" spans="1:1" s="2" customFormat="1" ht="12" x14ac:dyDescent="0.2"/>
    <row r="5" spans="1:1" s="2" customFormat="1" ht="12" x14ac:dyDescent="0.2">
      <c r="A5" s="2063"/>
    </row>
    <row r="6" spans="1:1" s="2" customFormat="1" ht="12" x14ac:dyDescent="0.2">
      <c r="A6" s="2064" t="s">
        <v>2154</v>
      </c>
    </row>
    <row r="7" spans="1:1" s="2" customFormat="1" ht="12" x14ac:dyDescent="0.2">
      <c r="A7" s="2063" t="s">
        <v>2155</v>
      </c>
    </row>
    <row r="8" spans="1:1" s="2" customFormat="1" ht="12" x14ac:dyDescent="0.2">
      <c r="A8" s="2063" t="s">
        <v>2156</v>
      </c>
    </row>
    <row r="9" spans="1:1" s="2" customFormat="1" ht="12" x14ac:dyDescent="0.2">
      <c r="A9" s="2063"/>
    </row>
    <row r="10" spans="1:1" s="2" customFormat="1" ht="12" x14ac:dyDescent="0.2">
      <c r="A10" s="2063" t="s">
        <v>2157</v>
      </c>
    </row>
    <row r="11" spans="1:1" s="2" customFormat="1" ht="12" x14ac:dyDescent="0.2">
      <c r="A11" s="2063" t="s">
        <v>2158</v>
      </c>
    </row>
    <row r="12" spans="1:1" s="2" customFormat="1" ht="12" x14ac:dyDescent="0.2">
      <c r="A12" s="2063"/>
    </row>
    <row r="13" spans="1:1" s="2" customFormat="1" ht="12" x14ac:dyDescent="0.2">
      <c r="A13" s="2063" t="s">
        <v>2159</v>
      </c>
    </row>
    <row r="14" spans="1:1" s="2" customFormat="1" ht="12" x14ac:dyDescent="0.2">
      <c r="A14" s="2063" t="s">
        <v>2160</v>
      </c>
    </row>
    <row r="15" spans="1:1" s="2" customFormat="1" ht="12" x14ac:dyDescent="0.2">
      <c r="A15" s="2063"/>
    </row>
    <row r="16" spans="1:1" s="2" customFormat="1" ht="12" x14ac:dyDescent="0.2">
      <c r="A16" s="2063" t="s">
        <v>2181</v>
      </c>
    </row>
    <row r="17" spans="1:1" s="2" customFormat="1" ht="12" x14ac:dyDescent="0.2">
      <c r="A17" s="2063" t="s">
        <v>2182</v>
      </c>
    </row>
    <row r="18" spans="1:1" s="2" customFormat="1" ht="12" x14ac:dyDescent="0.2">
      <c r="A18" s="2063"/>
    </row>
    <row r="19" spans="1:1" s="2" customFormat="1" ht="12" x14ac:dyDescent="0.2">
      <c r="A19" s="2063" t="s">
        <v>2161</v>
      </c>
    </row>
    <row r="20" spans="1:1" s="2" customFormat="1" ht="12" x14ac:dyDescent="0.2">
      <c r="A20" s="2063" t="s">
        <v>2162</v>
      </c>
    </row>
    <row r="21" spans="1:1" s="2" customFormat="1" ht="12" x14ac:dyDescent="0.2">
      <c r="A21" s="2063"/>
    </row>
    <row r="22" spans="1:1" s="2" customFormat="1" ht="12" x14ac:dyDescent="0.2">
      <c r="A22" s="2063" t="s">
        <v>2163</v>
      </c>
    </row>
    <row r="23" spans="1:1" s="2" customFormat="1" ht="12" x14ac:dyDescent="0.2">
      <c r="A23" s="2063" t="s">
        <v>2164</v>
      </c>
    </row>
    <row r="24" spans="1:1" s="2" customFormat="1" ht="12" x14ac:dyDescent="0.2">
      <c r="A24" s="2063" t="s">
        <v>2165</v>
      </c>
    </row>
    <row r="25" spans="1:1" s="2" customFormat="1" ht="12" x14ac:dyDescent="0.2">
      <c r="A25" s="2063"/>
    </row>
    <row r="26" spans="1:1" s="2" customFormat="1" ht="12" x14ac:dyDescent="0.2">
      <c r="A26" s="2064" t="s">
        <v>529</v>
      </c>
    </row>
    <row r="27" spans="1:1" s="2" customFormat="1" ht="12" x14ac:dyDescent="0.2">
      <c r="A27" s="2063" t="s">
        <v>2166</v>
      </c>
    </row>
    <row r="28" spans="1:1" s="2" customFormat="1" ht="12" x14ac:dyDescent="0.2">
      <c r="A28" s="2063" t="s">
        <v>2167</v>
      </c>
    </row>
    <row r="29" spans="1:1" x14ac:dyDescent="0.2">
      <c r="A29" s="387"/>
    </row>
    <row r="30" spans="1:1" x14ac:dyDescent="0.2">
      <c r="A30" s="2064" t="s">
        <v>162</v>
      </c>
    </row>
    <row r="31" spans="1:1" x14ac:dyDescent="0.2">
      <c r="A31" s="2063" t="s">
        <v>2168</v>
      </c>
    </row>
    <row r="32" spans="1:1" x14ac:dyDescent="0.2">
      <c r="A32" s="2063" t="s">
        <v>2169</v>
      </c>
    </row>
    <row r="33" spans="1:1" x14ac:dyDescent="0.2">
      <c r="A33" s="387"/>
    </row>
    <row r="34" spans="1:1" x14ac:dyDescent="0.2">
      <c r="A34" s="2064" t="s">
        <v>2170</v>
      </c>
    </row>
    <row r="35" spans="1:1" x14ac:dyDescent="0.2">
      <c r="A35" s="2063" t="s">
        <v>2171</v>
      </c>
    </row>
    <row r="36" spans="1:1" x14ac:dyDescent="0.2">
      <c r="A36" s="2063" t="s">
        <v>2172</v>
      </c>
    </row>
    <row r="37" spans="1:1" x14ac:dyDescent="0.2">
      <c r="A37" s="387"/>
    </row>
    <row r="38" spans="1:1" x14ac:dyDescent="0.2">
      <c r="A38" s="2064" t="s">
        <v>770</v>
      </c>
    </row>
    <row r="39" spans="1:1" x14ac:dyDescent="0.2">
      <c r="A39" s="2063" t="s">
        <v>2173</v>
      </c>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c r="B67" s="167" t="str">
        <f>COVER!A17</f>
        <v>Bushnell Prairie City CUSD 170</v>
      </c>
    </row>
    <row r="68" spans="1:2" x14ac:dyDescent="0.2">
      <c r="B68" s="395">
        <f>COVER!A13</f>
        <v>26062170026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1219200</xdr:colOff>
                <xdr:row>5</xdr:row>
                <xdr:rowOff>47625</xdr:rowOff>
              </from>
              <to>
                <xdr:col>0</xdr:col>
                <xdr:colOff>2133600</xdr:colOff>
                <xdr:row>9</xdr:row>
                <xdr:rowOff>85725</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1977</v>
      </c>
      <c r="B4" s="2425"/>
      <c r="C4" s="2425"/>
      <c r="D4" s="2425"/>
      <c r="E4" s="2425"/>
      <c r="F4" s="2426"/>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5732697</v>
      </c>
      <c r="C6" s="1630">
        <f>'Acct Summary 7-8'!D8</f>
        <v>412767</v>
      </c>
      <c r="D6" s="1630">
        <f>'Acct Summary 7-8'!F8</f>
        <v>277082</v>
      </c>
      <c r="E6" s="1630">
        <f>'Acct Summary 7-8'!I8</f>
        <v>27977</v>
      </c>
      <c r="F6" s="1630">
        <f>SUM(B6:E6)</f>
        <v>6450523</v>
      </c>
    </row>
    <row r="7" spans="1:8" s="1631" customFormat="1" ht="14.25" customHeight="1" thickBot="1" x14ac:dyDescent="0.25">
      <c r="A7" s="1629" t="s">
        <v>1694</v>
      </c>
      <c r="B7" s="1632">
        <f>'Acct Summary 7-8'!C17</f>
        <v>5413421</v>
      </c>
      <c r="C7" s="1632">
        <f>'Acct Summary 7-8'!D17</f>
        <v>436799</v>
      </c>
      <c r="D7" s="1632">
        <f>'Acct Summary 7-8'!F17</f>
        <v>284660</v>
      </c>
      <c r="E7" s="1895"/>
      <c r="F7" s="1630">
        <f>SUM(B7:E7)</f>
        <v>6134880</v>
      </c>
    </row>
    <row r="8" spans="1:8" s="1631" customFormat="1" ht="14.25" thickTop="1" thickBot="1" x14ac:dyDescent="0.25">
      <c r="A8" s="1633" t="s">
        <v>1695</v>
      </c>
      <c r="B8" s="1634">
        <f>(B6-B7)</f>
        <v>319276</v>
      </c>
      <c r="C8" s="1634">
        <f>(C6-C7)</f>
        <v>-24032</v>
      </c>
      <c r="D8" s="1634">
        <f>(D6-D7)</f>
        <v>-7578</v>
      </c>
      <c r="E8" s="1632">
        <f>(E6-E7)</f>
        <v>27977</v>
      </c>
      <c r="F8" s="1635">
        <f>SUM(F6-F7)</f>
        <v>315643</v>
      </c>
    </row>
    <row r="9" spans="1:8" s="1631" customFormat="1" ht="14.25" thickTop="1" thickBot="1" x14ac:dyDescent="0.25">
      <c r="A9" s="1636" t="s">
        <v>1954</v>
      </c>
      <c r="B9" s="1637">
        <f>'Acct Summary 7-8'!C81</f>
        <v>2474737</v>
      </c>
      <c r="C9" s="1637">
        <f>'Acct Summary 7-8'!D81</f>
        <v>220923</v>
      </c>
      <c r="D9" s="1637">
        <f>'Acct Summary 7-8'!F81</f>
        <v>169410</v>
      </c>
      <c r="E9" s="1637">
        <f>'Acct Summary 7-8'!I81</f>
        <v>470092</v>
      </c>
      <c r="F9" s="1716">
        <f>SUM(B9:E9)</f>
        <v>3335162</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1850</v>
      </c>
      <c r="B14" s="2411"/>
      <c r="C14" s="2411"/>
      <c r="D14" s="2411"/>
      <c r="E14" s="2411"/>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2"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7"/>
      <c r="B8" s="2428"/>
      <c r="C8" s="2428"/>
      <c r="D8" s="2429"/>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2" t="s">
        <v>1990</v>
      </c>
      <c r="D11" s="2433"/>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2038</v>
      </c>
      <c r="D28" s="228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30" t="s">
        <v>777</v>
      </c>
      <c r="D76" s="2431"/>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1" t="str">
        <f>COVER!A17</f>
        <v>Bushnell Prairie City CUSD 170</v>
      </c>
      <c r="B7" s="2442"/>
      <c r="C7" s="2442"/>
      <c r="D7" s="2443"/>
      <c r="E7" s="2444">
        <f>COVER!A13</f>
        <v>26062170026</v>
      </c>
      <c r="F7" s="2445"/>
      <c r="G7" s="2446">
        <f>COVER!T23</f>
        <v>60.008476000000002</v>
      </c>
      <c r="H7" s="2447"/>
      <c r="I7" s="2447"/>
      <c r="J7" s="2447"/>
      <c r="K7" s="2447"/>
      <c r="L7" s="2448"/>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49"/>
      <c r="B9" s="2450"/>
      <c r="C9" s="2450"/>
      <c r="D9" s="2450"/>
      <c r="E9" s="2450"/>
      <c r="F9" s="2451"/>
      <c r="G9" s="2452" t="str">
        <f>COVER!T13</f>
        <v>Cavanaugh, Davies, Blackman &amp; Cramblet</v>
      </c>
      <c r="H9" s="2453"/>
      <c r="I9" s="2453"/>
      <c r="J9" s="2453"/>
      <c r="K9" s="2453"/>
      <c r="L9" s="2454"/>
    </row>
    <row r="10" spans="1:29" ht="13.5" customHeight="1" x14ac:dyDescent="0.2">
      <c r="A10" s="2455"/>
      <c r="B10" s="2456"/>
      <c r="C10" s="2456"/>
      <c r="D10" s="2456"/>
      <c r="E10" s="2456"/>
      <c r="F10" s="2457"/>
      <c r="G10" s="2452" t="str">
        <f>COVER!T17</f>
        <v>1021 North Main Street</v>
      </c>
      <c r="H10" s="2458"/>
      <c r="I10" s="2458"/>
      <c r="J10" s="2458"/>
      <c r="K10" s="2458"/>
      <c r="L10" s="2459"/>
    </row>
    <row r="11" spans="1:29" ht="13.5" customHeight="1" x14ac:dyDescent="0.2">
      <c r="A11" s="2038" t="s">
        <v>2029</v>
      </c>
      <c r="B11" s="2039"/>
      <c r="C11" s="2018"/>
      <c r="D11" s="2042"/>
      <c r="E11" s="2018"/>
      <c r="F11" s="2019"/>
      <c r="G11" s="2452" t="str">
        <f>COVER!T19</f>
        <v>Monmouth</v>
      </c>
      <c r="H11" s="2458"/>
      <c r="I11" s="2458"/>
      <c r="J11" s="1980" t="str">
        <f>COVER!X19</f>
        <v>IL</v>
      </c>
      <c r="K11" s="1980">
        <f>COVER!Z19</f>
        <v>61462</v>
      </c>
      <c r="L11" s="2022"/>
    </row>
    <row r="12" spans="1:29" ht="13.5" customHeight="1" x14ac:dyDescent="0.2">
      <c r="A12" s="2460" t="s">
        <v>2028</v>
      </c>
      <c r="B12" s="2461"/>
      <c r="C12" s="2461"/>
      <c r="D12" s="2461"/>
      <c r="E12" s="2461"/>
      <c r="F12" s="2462"/>
      <c r="G12" s="1983"/>
      <c r="H12" s="1308"/>
      <c r="I12" s="1308"/>
      <c r="J12" s="1308"/>
      <c r="K12" s="1308"/>
      <c r="L12" s="1984"/>
    </row>
    <row r="13" spans="1:29" ht="13.5" customHeight="1" x14ac:dyDescent="0.2">
      <c r="A13" s="2452"/>
      <c r="B13" s="2453"/>
      <c r="C13" s="2453"/>
      <c r="D13" s="2453"/>
      <c r="E13" s="1307"/>
      <c r="F13" s="2031"/>
      <c r="G13" s="2023" t="s">
        <v>2031</v>
      </c>
      <c r="H13" s="2024"/>
      <c r="I13" s="2463" t="str">
        <f>COVER!T25</f>
        <v>cdbccpas@monmouthcpa.com</v>
      </c>
      <c r="J13" s="2464"/>
      <c r="K13" s="2464"/>
      <c r="L13" s="2465"/>
    </row>
    <row r="14" spans="1:29" ht="13.5" customHeight="1" x14ac:dyDescent="0.2">
      <c r="A14" s="2452" t="str">
        <f>COVER!A19</f>
        <v>845 N. Walnut</v>
      </c>
      <c r="B14" s="2450"/>
      <c r="C14" s="2450"/>
      <c r="D14" s="2450"/>
      <c r="E14" s="2029">
        <v>0</v>
      </c>
      <c r="F14" s="1306"/>
      <c r="G14" s="2025" t="s">
        <v>1413</v>
      </c>
      <c r="H14" s="1289"/>
      <c r="I14" s="1289"/>
      <c r="J14" s="1289"/>
      <c r="K14" s="1289"/>
      <c r="L14" s="2021"/>
    </row>
    <row r="15" spans="1:29" ht="13.5" customHeight="1" x14ac:dyDescent="0.2">
      <c r="A15" s="2452" t="str">
        <f>COVER!A21</f>
        <v>Bushnell</v>
      </c>
      <c r="B15" s="2458"/>
      <c r="C15" s="2458"/>
      <c r="D15" s="1288"/>
      <c r="E15" s="1985"/>
      <c r="F15" s="1305"/>
      <c r="G15" s="1979" t="str">
        <f>COVER!T15</f>
        <v>Rod Davies</v>
      </c>
      <c r="H15" s="1289"/>
      <c r="I15" s="1289"/>
      <c r="J15" s="1289"/>
      <c r="K15" s="1289"/>
      <c r="L15" s="2021"/>
    </row>
    <row r="16" spans="1:29" ht="12.2" customHeight="1" x14ac:dyDescent="0.2">
      <c r="A16" s="2028" t="s">
        <v>2030</v>
      </c>
      <c r="B16" s="1556"/>
      <c r="C16" s="2030">
        <f>COVER!A25</f>
        <v>61422</v>
      </c>
      <c r="D16" s="2030"/>
      <c r="E16" s="2030"/>
      <c r="F16" s="2031"/>
      <c r="G16" s="2466"/>
      <c r="H16" s="2467"/>
      <c r="I16" s="2467"/>
      <c r="J16" s="2467"/>
      <c r="K16" s="2467"/>
      <c r="L16" s="2468"/>
    </row>
    <row r="17" spans="1:13" ht="12.2" customHeight="1" x14ac:dyDescent="0.2">
      <c r="A17" s="2469"/>
      <c r="B17" s="2470"/>
      <c r="C17" s="2470"/>
      <c r="D17" s="2470"/>
      <c r="E17" s="2470"/>
      <c r="F17" s="2471"/>
      <c r="G17" s="2025" t="s">
        <v>1412</v>
      </c>
      <c r="H17" s="1289"/>
      <c r="I17" s="1289"/>
      <c r="J17" s="1289"/>
      <c r="K17" s="2026" t="s">
        <v>1411</v>
      </c>
      <c r="L17" s="2019"/>
      <c r="M17" s="1304"/>
    </row>
    <row r="18" spans="1:13" ht="12.2" customHeight="1" x14ac:dyDescent="0.2">
      <c r="A18" s="2455"/>
      <c r="B18" s="2456"/>
      <c r="C18" s="2456"/>
      <c r="D18" s="2456"/>
      <c r="E18" s="2456"/>
      <c r="F18" s="2457"/>
      <c r="G18" s="2441" t="str">
        <f>COVER!T21</f>
        <v>309-734-2330</v>
      </c>
      <c r="H18" s="2442"/>
      <c r="I18" s="2442"/>
      <c r="J18" s="2442"/>
      <c r="K18" s="2441" t="str">
        <f>COVER!X21</f>
        <v>309-734-2349</v>
      </c>
      <c r="L18" s="24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3" t="str">
        <f>'Single Audit Cover'!A7</f>
        <v>Bushnell Prairie City CUSD 170</v>
      </c>
      <c r="B1" s="2440"/>
      <c r="C1" s="2440"/>
      <c r="D1" s="2440"/>
    </row>
    <row r="2" spans="1:11" s="1978" customFormat="1" ht="12.75" x14ac:dyDescent="0.2">
      <c r="A2" s="2474">
        <f>'Single Audit Cover'!E7</f>
        <v>26062170026</v>
      </c>
      <c r="B2" s="2475"/>
      <c r="C2" s="2475"/>
      <c r="D2" s="2475"/>
    </row>
    <row r="3" spans="1:11" s="1978" customFormat="1" ht="12.75" x14ac:dyDescent="0.2">
      <c r="A3" s="2473" t="s">
        <v>2015</v>
      </c>
      <c r="B3" s="2440"/>
      <c r="C3" s="2440"/>
      <c r="D3" s="2440"/>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Bushnell Prairie City CUSD 170</v>
      </c>
      <c r="B1" s="2478"/>
      <c r="C1" s="2478"/>
      <c r="D1" s="2478"/>
      <c r="E1" s="2478"/>
    </row>
    <row r="2" spans="1:5" x14ac:dyDescent="0.2">
      <c r="A2" s="2479">
        <f>'Single Audit Cover'!E7</f>
        <v>26062170026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532629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25055</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-82167</v>
      </c>
    </row>
    <row r="19" spans="1:4" ht="13.5" thickBot="1" x14ac:dyDescent="0.25">
      <c r="A19" s="1358" t="s">
        <v>1498</v>
      </c>
      <c r="D19" s="1357">
        <f>SUM(D10:D17)</f>
        <v>475517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c r="B24" s="2481"/>
      <c r="D24" s="1350"/>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475517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6"/>
      <c r="B40" s="2477"/>
      <c r="D40" s="1350"/>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1">
        <f>SUM(D35:D45)</f>
        <v>0</v>
      </c>
    </row>
    <row r="49" spans="2:4" x14ac:dyDescent="0.2">
      <c r="B49" s="1348" t="s">
        <v>1489</v>
      </c>
      <c r="C49" s="1348"/>
      <c r="D49" s="1981">
        <f>D32-D47</f>
        <v>475517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Bushnell Prairie City CUSD 170</v>
      </c>
      <c r="C1" s="2483"/>
      <c r="D1" s="2483"/>
      <c r="E1" s="2483"/>
      <c r="F1" s="2483"/>
      <c r="G1" s="2483"/>
      <c r="H1" s="2483"/>
      <c r="I1" s="2483"/>
      <c r="J1" s="2483"/>
      <c r="K1" s="2483"/>
    </row>
    <row r="2" spans="2:12" ht="15" x14ac:dyDescent="0.2">
      <c r="B2" s="2484">
        <f>'Single Audit Cover'!E7</f>
        <v>26062170026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39" t="str">
        <f>'[1]Single Audit Cover'!A4</f>
        <v>Year Ending June 30, 2016</v>
      </c>
      <c r="C4" s="2439"/>
      <c r="D4" s="2439"/>
      <c r="E4" s="2439"/>
      <c r="F4" s="2439"/>
      <c r="G4" s="2439"/>
      <c r="H4" s="2439"/>
      <c r="I4" s="2439"/>
      <c r="J4" s="2439"/>
      <c r="K4" s="2439"/>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Bushnell Prairie City CUSD 170</v>
      </c>
      <c r="B1" s="2488"/>
      <c r="C1" s="2488"/>
      <c r="D1" s="2488"/>
      <c r="E1" s="1433"/>
    </row>
    <row r="2" spans="1:7" ht="13.5" customHeight="1" x14ac:dyDescent="0.2">
      <c r="A2" s="2489">
        <f>'Single Audit Cover'!E7</f>
        <v>26062170026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1912</v>
      </c>
      <c r="C6" s="1366"/>
      <c r="D6" s="1366"/>
    </row>
    <row r="7" spans="1:7" ht="60.95" customHeight="1" x14ac:dyDescent="0.2">
      <c r="A7" s="2495" t="s">
        <v>2021</v>
      </c>
      <c r="B7" s="2496"/>
      <c r="C7" s="2496"/>
      <c r="D7" s="2496"/>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495" t="s">
        <v>1913</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7"/>
      <c r="E16" s="2497"/>
      <c r="F16" s="2497"/>
    </row>
    <row r="17" spans="1:6" ht="20.65" customHeight="1" x14ac:dyDescent="0.2">
      <c r="A17" s="1797"/>
      <c r="B17" s="1427"/>
      <c r="C17" s="2045"/>
      <c r="D17" s="2497"/>
      <c r="E17" s="2497"/>
      <c r="F17" s="2497"/>
    </row>
    <row r="18" spans="1:6" ht="20.65" customHeight="1" x14ac:dyDescent="0.2">
      <c r="A18" s="1797"/>
      <c r="B18" s="1427"/>
      <c r="C18" s="2045"/>
      <c r="D18" s="2497"/>
      <c r="E18" s="2497"/>
      <c r="F18" s="2497"/>
    </row>
    <row r="19" spans="1:6" ht="20.65" customHeight="1" x14ac:dyDescent="0.2">
      <c r="A19" s="1797"/>
      <c r="B19" s="1427"/>
      <c r="C19" s="2045"/>
      <c r="D19" s="2497"/>
      <c r="E19" s="2497"/>
      <c r="F19" s="2497"/>
    </row>
    <row r="20" spans="1:6" ht="20.65" customHeight="1" x14ac:dyDescent="0.2">
      <c r="A20" s="1797"/>
      <c r="B20" s="1427"/>
      <c r="C20" s="2045"/>
      <c r="D20" s="2497"/>
      <c r="E20" s="2497"/>
      <c r="F20" s="2497"/>
    </row>
    <row r="21" spans="1:6" ht="20.65" customHeight="1" x14ac:dyDescent="0.2">
      <c r="A21" s="1797"/>
      <c r="B21" s="1427"/>
      <c r="C21" s="2045"/>
      <c r="D21" s="2497"/>
      <c r="E21" s="2497"/>
      <c r="F21" s="2497"/>
    </row>
    <row r="22" spans="1:6" ht="20.65" customHeight="1" x14ac:dyDescent="0.2">
      <c r="A22" s="1797"/>
      <c r="B22" s="1427"/>
      <c r="C22" s="2045"/>
      <c r="D22" s="2497"/>
      <c r="E22" s="2497"/>
      <c r="F22" s="2497"/>
    </row>
    <row r="23" spans="1:6" ht="20.65" customHeight="1" x14ac:dyDescent="0.2">
      <c r="A23" s="1797"/>
      <c r="B23" s="1427"/>
      <c r="C23" s="2045"/>
      <c r="D23" s="2497"/>
      <c r="E23" s="2497"/>
      <c r="F23" s="2497"/>
    </row>
    <row r="24" spans="1:6" ht="20.65" customHeight="1" x14ac:dyDescent="0.2">
      <c r="A24" s="1797"/>
      <c r="B24" s="1427"/>
      <c r="C24" s="2045"/>
      <c r="D24" s="2497"/>
      <c r="E24" s="2497"/>
      <c r="F24" s="2497"/>
    </row>
    <row r="25" spans="1:6" ht="20.65" customHeight="1" x14ac:dyDescent="0.2">
      <c r="A25" s="1797"/>
      <c r="B25" s="1427"/>
      <c r="C25" s="2045"/>
      <c r="D25" s="2497"/>
      <c r="E25" s="2497"/>
      <c r="F25" s="2497"/>
    </row>
    <row r="26" spans="1:6" ht="20.65" customHeight="1" x14ac:dyDescent="0.2">
      <c r="A26" s="1797"/>
      <c r="B26" s="1427"/>
      <c r="C26" s="2045"/>
      <c r="D26" s="2497"/>
      <c r="E26" s="2497"/>
      <c r="F26" s="2497"/>
    </row>
    <row r="27" spans="1:6" ht="20.65" customHeight="1" x14ac:dyDescent="0.2">
      <c r="A27" s="1797"/>
      <c r="B27" s="1427"/>
      <c r="C27" s="2045"/>
      <c r="D27" s="2497"/>
      <c r="E27" s="2497"/>
      <c r="F27" s="2497"/>
    </row>
    <row r="28" spans="1:6" ht="20.65" customHeight="1" x14ac:dyDescent="0.2">
      <c r="A28" s="1797"/>
      <c r="B28" s="1427"/>
      <c r="C28" s="2045"/>
      <c r="D28" s="2497"/>
      <c r="E28" s="2497"/>
      <c r="F28" s="2497"/>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98" t="s">
        <v>1914</v>
      </c>
      <c r="B31" s="2498"/>
      <c r="C31" s="2498"/>
      <c r="D31" s="2498"/>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9" t="s">
        <v>2022</v>
      </c>
      <c r="C45" s="2499"/>
      <c r="D45" s="2499"/>
      <c r="E45" s="1422"/>
    </row>
    <row r="46" spans="1:5" s="1371" customFormat="1" ht="33.75" customHeight="1" x14ac:dyDescent="0.2">
      <c r="A46" s="1421">
        <v>6</v>
      </c>
      <c r="B46" s="2486" t="s">
        <v>2078</v>
      </c>
      <c r="C46" s="2486"/>
      <c r="D46" s="2486"/>
    </row>
    <row r="47" spans="1:5" ht="45.75" customHeight="1" x14ac:dyDescent="0.2">
      <c r="A47" s="1421">
        <v>7</v>
      </c>
      <c r="B47" s="2486" t="s">
        <v>2079</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1" t="str">
        <f>'Single Audit Cover'!A7</f>
        <v>Bushnell Prairie City CUSD 170</v>
      </c>
      <c r="C1" s="2502"/>
      <c r="D1" s="2502"/>
      <c r="E1" s="2502"/>
      <c r="F1" s="2502"/>
      <c r="G1" s="2502"/>
      <c r="H1" s="2502"/>
      <c r="I1" s="2502"/>
      <c r="J1" s="1472"/>
    </row>
    <row r="2" spans="2:10" s="1366" customFormat="1" ht="12.75" customHeight="1" x14ac:dyDescent="0.2">
      <c r="B2" s="2503">
        <f>'Single Audit Cover'!E7</f>
        <v>26062170026</v>
      </c>
      <c r="C2" s="2504"/>
      <c r="D2" s="2504"/>
      <c r="E2" s="2504"/>
      <c r="F2" s="2504"/>
      <c r="G2" s="2504"/>
      <c r="H2" s="2504"/>
      <c r="I2" s="2504"/>
      <c r="J2" s="1472"/>
    </row>
    <row r="3" spans="2:10" s="1366" customFormat="1" ht="12.75" customHeight="1" x14ac:dyDescent="0.2">
      <c r="B3" s="2505" t="s">
        <v>1567</v>
      </c>
      <c r="C3" s="2494"/>
      <c r="D3" s="2494"/>
      <c r="E3" s="2494"/>
      <c r="F3" s="2494"/>
      <c r="G3" s="2494"/>
      <c r="H3" s="2494"/>
      <c r="I3" s="2494"/>
      <c r="J3" s="1471"/>
    </row>
    <row r="4" spans="2:10" s="1366" customFormat="1" ht="12.75" customHeight="1" x14ac:dyDescent="0.2">
      <c r="B4" s="2505"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5"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0"/>
      <c r="D11" s="250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0"/>
      <c r="E29" s="2510"/>
      <c r="F29" s="2510"/>
      <c r="G29" s="2510"/>
      <c r="H29" s="2510"/>
      <c r="I29" s="251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6"/>
      <c r="D37" s="2507"/>
      <c r="E37" s="2507"/>
      <c r="F37" s="2507"/>
      <c r="G37" s="2507"/>
      <c r="H37" s="2507"/>
      <c r="I37" s="2508"/>
    </row>
    <row r="38" spans="1:9" ht="20.45" customHeight="1" x14ac:dyDescent="0.2">
      <c r="B38" s="1443"/>
      <c r="C38" s="2506"/>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4" t="s">
        <v>1552</v>
      </c>
      <c r="C44" s="1386"/>
      <c r="D44" s="1386"/>
      <c r="E44" s="2509"/>
      <c r="F44" s="2509"/>
      <c r="G44" s="250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1" zoomScale="110" zoomScaleNormal="110" workbookViewId="0">
      <selection activeCell="B36" sqref="B3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Bushnell Prairie City CUSD 170</v>
      </c>
      <c r="C1" s="2501"/>
      <c r="D1" s="2501"/>
      <c r="E1" s="2501"/>
      <c r="F1" s="2501"/>
      <c r="G1" s="2501"/>
      <c r="H1" s="2501"/>
      <c r="I1" s="2501"/>
      <c r="J1" s="2501"/>
      <c r="K1" s="2501"/>
      <c r="L1" s="1520"/>
      <c r="M1" s="1520"/>
    </row>
    <row r="2" spans="1:13" ht="12" customHeight="1" x14ac:dyDescent="0.2">
      <c r="B2" s="2503">
        <f>'Single Audit Cover'!E7</f>
        <v>26062170026</v>
      </c>
      <c r="C2" s="2503"/>
      <c r="D2" s="2503"/>
      <c r="E2" s="2503"/>
      <c r="F2" s="2503"/>
      <c r="G2" s="2503"/>
      <c r="H2" s="2503"/>
      <c r="I2" s="2503"/>
      <c r="J2" s="2503"/>
      <c r="K2" s="2503"/>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v>2009</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63.75" customHeight="1" x14ac:dyDescent="0.2">
      <c r="B14" s="2515" t="s">
        <v>2117</v>
      </c>
      <c r="C14" s="2515"/>
      <c r="D14" s="2515"/>
      <c r="E14" s="2515"/>
      <c r="F14" s="2515"/>
      <c r="G14" s="2515"/>
      <c r="H14" s="2515"/>
      <c r="I14" s="2515"/>
      <c r="J14" s="2515"/>
      <c r="K14" s="251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2118</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t="s">
        <v>2119</v>
      </c>
      <c r="C20" s="2516"/>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t="s">
        <v>2120</v>
      </c>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2121</v>
      </c>
      <c r="C29" s="2517"/>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2122</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8" zoomScale="110" zoomScaleNormal="110" workbookViewId="0">
      <selection activeCell="K27" sqref="K2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Bushnell Prairie City CUSD 170</v>
      </c>
      <c r="C1" s="2501"/>
      <c r="D1" s="2501"/>
      <c r="E1" s="2501"/>
      <c r="F1" s="2501"/>
      <c r="G1" s="2501"/>
      <c r="H1" s="2501"/>
      <c r="I1" s="2501"/>
      <c r="J1" s="2501"/>
      <c r="K1" s="2501"/>
      <c r="L1" s="1520"/>
      <c r="M1" s="1520"/>
    </row>
    <row r="2" spans="1:13" ht="12" customHeight="1" x14ac:dyDescent="0.2">
      <c r="B2" s="2503">
        <f>'Single Audit Cover'!E7</f>
        <v>26062170026</v>
      </c>
      <c r="C2" s="2503"/>
      <c r="D2" s="2503"/>
      <c r="E2" s="2503"/>
      <c r="F2" s="2503"/>
      <c r="G2" s="2503"/>
      <c r="H2" s="2503"/>
      <c r="I2" s="2503"/>
      <c r="J2" s="2503"/>
      <c r="K2" s="2503"/>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2</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2123</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2124</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2127</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2125</v>
      </c>
      <c r="C29" s="2517"/>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2126</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22" zoomScale="110" zoomScaleNormal="110" workbookViewId="0">
      <selection activeCell="B26" sqref="B26:K2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Bushnell Prairie City CUSD 170</v>
      </c>
      <c r="C1" s="2501"/>
      <c r="D1" s="2501"/>
      <c r="E1" s="2501"/>
      <c r="F1" s="2501"/>
      <c r="G1" s="2501"/>
      <c r="H1" s="2501"/>
      <c r="I1" s="2501"/>
      <c r="J1" s="2501"/>
      <c r="K1" s="2501"/>
      <c r="L1" s="1520"/>
      <c r="M1" s="1520"/>
    </row>
    <row r="2" spans="1:13" ht="12" customHeight="1" x14ac:dyDescent="0.2">
      <c r="B2" s="2503">
        <f>'Single Audit Cover'!E7</f>
        <v>26062170026</v>
      </c>
      <c r="C2" s="2503"/>
      <c r="D2" s="2503"/>
      <c r="E2" s="2503"/>
      <c r="F2" s="2503"/>
      <c r="G2" s="2503"/>
      <c r="H2" s="2503"/>
      <c r="I2" s="2503"/>
      <c r="J2" s="2503"/>
      <c r="K2" s="2503"/>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3</v>
      </c>
      <c r="E10" s="1425"/>
      <c r="F10" s="1430" t="s">
        <v>1585</v>
      </c>
      <c r="G10" s="1512" t="s">
        <v>2090</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2174</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2184</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2185</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2180</v>
      </c>
      <c r="C29" s="2517"/>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2175</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str">
        <f>'Single Audit Cover'!A7</f>
        <v>Bushnell Prairie City CUSD 170</v>
      </c>
      <c r="C1" s="2518"/>
      <c r="D1" s="2518"/>
      <c r="E1" s="2518"/>
      <c r="F1" s="2518"/>
      <c r="G1" s="2518"/>
      <c r="H1" s="2518"/>
      <c r="I1" s="2518"/>
      <c r="J1" s="2518"/>
      <c r="K1" s="2518"/>
      <c r="L1" s="1541"/>
    </row>
    <row r="2" spans="1:12" ht="12.75" customHeight="1" x14ac:dyDescent="0.2">
      <c r="B2" s="2519">
        <f>'Single Audit Cover'!E7</f>
        <v>26062170026</v>
      </c>
      <c r="C2" s="2519"/>
      <c r="D2" s="2519"/>
      <c r="E2" s="2519"/>
      <c r="F2" s="2519"/>
      <c r="G2" s="2519"/>
      <c r="H2" s="2519"/>
      <c r="I2" s="2519"/>
      <c r="J2" s="2519"/>
      <c r="K2" s="2519"/>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0"/>
      <c r="G12" s="2510"/>
      <c r="H12" s="2510"/>
      <c r="I12" s="2510"/>
      <c r="J12" s="2510"/>
      <c r="K12" s="251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1"/>
      <c r="E14" s="2521"/>
      <c r="F14" s="2521"/>
      <c r="H14" s="1429" t="s">
        <v>1602</v>
      </c>
      <c r="I14" s="2522"/>
      <c r="J14" s="2522"/>
      <c r="K14" s="252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2"/>
      <c r="E16" s="2522"/>
      <c r="F16" s="2522"/>
      <c r="G16" s="2522"/>
      <c r="H16" s="2522"/>
      <c r="I16" s="2522"/>
      <c r="J16" s="2522"/>
      <c r="K16" s="2522"/>
      <c r="L16" s="1425"/>
    </row>
    <row r="17" spans="2:12" ht="13.5" customHeight="1" x14ac:dyDescent="0.2">
      <c r="B17" s="1430" t="s">
        <v>1600</v>
      </c>
      <c r="C17" s="1430"/>
      <c r="D17" s="2523"/>
      <c r="E17" s="2523"/>
      <c r="F17" s="2523"/>
      <c r="G17" s="2523"/>
      <c r="H17" s="2523"/>
      <c r="I17" s="2523"/>
      <c r="J17" s="2523"/>
      <c r="K17" s="252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7" zoomScale="110" zoomScaleNormal="110" workbookViewId="0">
      <selection activeCell="D19" sqref="D1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1" t="str">
        <f>'Single Audit Cover'!A7</f>
        <v>Bushnell Prairie City CUSD 170</v>
      </c>
      <c r="C1" s="2501"/>
      <c r="D1" s="2501"/>
      <c r="E1" s="1553"/>
    </row>
    <row r="2" spans="2:5" s="1386" customFormat="1" ht="12.75" customHeight="1" x14ac:dyDescent="0.2">
      <c r="B2" s="2503">
        <f>'Single Audit Cover'!E7</f>
        <v>26062170026</v>
      </c>
      <c r="C2" s="2503"/>
      <c r="D2" s="2503"/>
      <c r="E2" s="1552"/>
    </row>
    <row r="3" spans="2:5" s="1345" customFormat="1" ht="12.75" customHeight="1" x14ac:dyDescent="0.2">
      <c r="B3" s="2493" t="s">
        <v>1618</v>
      </c>
      <c r="C3" s="2493"/>
      <c r="D3" s="2493"/>
      <c r="E3" s="1977"/>
    </row>
    <row r="4" spans="2:5" s="1386" customFormat="1" ht="12.75" customHeight="1" x14ac:dyDescent="0.2">
      <c r="B4" s="2524" t="str">
        <f>'[1]Single Audit Cover'!A4</f>
        <v>Year Ending June 30, 2016</v>
      </c>
      <c r="C4" s="2524"/>
      <c r="D4" s="2524"/>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t="s">
        <v>2128</v>
      </c>
      <c r="C8" s="1549" t="s">
        <v>2129</v>
      </c>
      <c r="D8" s="1549" t="s">
        <v>2130</v>
      </c>
      <c r="E8" s="1549"/>
    </row>
    <row r="9" spans="2:5" ht="13.5" customHeight="1" x14ac:dyDescent="0.2">
      <c r="B9" s="1747"/>
      <c r="C9" s="1431"/>
      <c r="D9" s="1431" t="s">
        <v>2131</v>
      </c>
      <c r="E9" s="1431"/>
    </row>
    <row r="10" spans="2:5" ht="13.5" customHeight="1" x14ac:dyDescent="0.2">
      <c r="B10" s="1746"/>
      <c r="C10" s="1431"/>
      <c r="D10" s="1431"/>
      <c r="E10" s="1431"/>
    </row>
    <row r="11" spans="2:5" ht="13.5" customHeight="1" x14ac:dyDescent="0.2">
      <c r="B11" s="1746" t="s">
        <v>2132</v>
      </c>
      <c r="C11" s="1431" t="s">
        <v>2133</v>
      </c>
      <c r="D11" s="1431" t="s">
        <v>2137</v>
      </c>
      <c r="E11" s="1431"/>
    </row>
    <row r="12" spans="2:5" ht="13.5" customHeight="1" x14ac:dyDescent="0.2">
      <c r="B12" s="1746"/>
      <c r="C12" s="1431" t="s">
        <v>2134</v>
      </c>
      <c r="D12" s="1431" t="s">
        <v>2138</v>
      </c>
      <c r="E12" s="1431"/>
    </row>
    <row r="13" spans="2:5" ht="13.5" customHeight="1" x14ac:dyDescent="0.2">
      <c r="B13" s="1746"/>
      <c r="C13" s="1431" t="s">
        <v>2135</v>
      </c>
      <c r="D13" s="1431"/>
      <c r="E13" s="1431"/>
    </row>
    <row r="14" spans="2:5" ht="13.5" customHeight="1" x14ac:dyDescent="0.2">
      <c r="B14" s="1746"/>
      <c r="C14" s="1431" t="s">
        <v>2136</v>
      </c>
      <c r="D14" s="1431"/>
      <c r="E14" s="1431"/>
    </row>
    <row r="15" spans="2:5" ht="13.5" customHeight="1" x14ac:dyDescent="0.2">
      <c r="B15" s="1746"/>
      <c r="C15" s="1431"/>
      <c r="D15" s="1431"/>
      <c r="E15" s="1431"/>
    </row>
    <row r="16" spans="2:5" ht="13.5" customHeight="1" x14ac:dyDescent="0.2">
      <c r="B16" s="1746" t="s">
        <v>2139</v>
      </c>
      <c r="C16" s="1431" t="s">
        <v>2140</v>
      </c>
      <c r="D16" s="1431" t="s">
        <v>2142</v>
      </c>
      <c r="E16" s="1431"/>
    </row>
    <row r="17" spans="2:5" ht="13.5" customHeight="1" x14ac:dyDescent="0.2">
      <c r="B17" s="1746"/>
      <c r="C17" s="1431" t="s">
        <v>2141</v>
      </c>
      <c r="D17" s="1431" t="s">
        <v>2143</v>
      </c>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5" zoomScale="110" zoomScaleNormal="110" zoomScaleSheetLayoutView="100" workbookViewId="0">
      <selection activeCell="B15" sqref="B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Bushnell Prairie City CUSD 170</v>
      </c>
      <c r="C1" s="2501"/>
      <c r="D1" s="2501"/>
      <c r="E1" s="2501"/>
      <c r="F1" s="1541"/>
      <c r="G1" s="1541"/>
      <c r="H1" s="1541"/>
      <c r="I1" s="1541"/>
      <c r="J1" s="1541"/>
      <c r="K1" s="1541"/>
      <c r="L1" s="1541"/>
    </row>
    <row r="2" spans="2:12" ht="13.5" customHeight="1" x14ac:dyDescent="0.2">
      <c r="B2" s="2503">
        <f>'Single Audit Cover'!E7</f>
        <v>26062170026</v>
      </c>
      <c r="C2" s="2503"/>
      <c r="D2" s="2503"/>
      <c r="E2" s="2503"/>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2144</v>
      </c>
      <c r="C11" s="2517"/>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2183</v>
      </c>
      <c r="C14" s="2517"/>
      <c r="D14" s="2512"/>
      <c r="E14" s="2512"/>
    </row>
    <row r="15" spans="2:12" ht="13.5" customHeight="1" x14ac:dyDescent="0.2">
      <c r="B15" s="1425"/>
      <c r="C15" s="1425"/>
      <c r="D15" s="1425"/>
    </row>
    <row r="16" spans="2:12" ht="13.5" customHeight="1" x14ac:dyDescent="0.2">
      <c r="B16" s="1319" t="s">
        <v>1621</v>
      </c>
      <c r="C16" s="1319"/>
      <c r="D16" s="1425"/>
      <c r="E16" s="2043" t="s">
        <v>2145</v>
      </c>
    </row>
    <row r="17" spans="2:5" ht="13.5" customHeight="1" x14ac:dyDescent="0.2">
      <c r="B17" s="1425"/>
      <c r="C17" s="1425"/>
      <c r="D17" s="1425"/>
    </row>
    <row r="18" spans="2:5" ht="13.5" customHeight="1" x14ac:dyDescent="0.2">
      <c r="B18" s="1319" t="s">
        <v>1620</v>
      </c>
      <c r="C18" s="1319"/>
      <c r="D18" s="1425"/>
      <c r="E18" s="1549" t="s">
        <v>2146</v>
      </c>
    </row>
    <row r="19" spans="2:5" ht="13.5" customHeight="1" x14ac:dyDescent="0.2">
      <c r="B19" s="1425"/>
      <c r="C19" s="1425"/>
      <c r="D19" s="1425"/>
    </row>
    <row r="20" spans="2:5" ht="13.5" customHeight="1" x14ac:dyDescent="0.2">
      <c r="B20" s="1319" t="s">
        <v>1619</v>
      </c>
      <c r="C20" s="1319"/>
      <c r="D20" s="1425"/>
      <c r="E20" s="1549" t="s">
        <v>2147</v>
      </c>
    </row>
    <row r="21" spans="2:5" ht="13.5" customHeight="1" x14ac:dyDescent="0.2">
      <c r="B21" s="1425"/>
      <c r="C21" s="1425"/>
      <c r="D21" s="1425"/>
      <c r="E21" s="1431" t="s">
        <v>2148</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8" zoomScale="110" zoomScaleNormal="110" zoomScaleSheetLayoutView="100" workbookViewId="0">
      <selection activeCell="E21" sqref="E2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Bushnell Prairie City CUSD 170</v>
      </c>
      <c r="C1" s="2501"/>
      <c r="D1" s="2501"/>
      <c r="E1" s="2501"/>
      <c r="F1" s="1541"/>
      <c r="G1" s="1541"/>
      <c r="H1" s="1541"/>
      <c r="I1" s="1541"/>
      <c r="J1" s="1541"/>
      <c r="K1" s="1541"/>
      <c r="L1" s="1541"/>
    </row>
    <row r="2" spans="2:12" ht="13.5" customHeight="1" x14ac:dyDescent="0.2">
      <c r="B2" s="2503">
        <f>'Single Audit Cover'!E7</f>
        <v>26062170026</v>
      </c>
      <c r="C2" s="2503"/>
      <c r="D2" s="2503"/>
      <c r="E2" s="2503"/>
      <c r="F2" s="1540"/>
      <c r="G2" s="1540"/>
      <c r="H2" s="1540"/>
      <c r="I2" s="1540"/>
      <c r="J2" s="1540"/>
      <c r="K2" s="1540"/>
      <c r="L2" s="1540"/>
    </row>
    <row r="3" spans="2:12" ht="13.5" customHeight="1" x14ac:dyDescent="0.2">
      <c r="B3" s="2493" t="s">
        <v>1626</v>
      </c>
      <c r="C3" s="2493"/>
      <c r="D3" s="2493"/>
      <c r="E3" s="2493"/>
      <c r="F3" s="2061"/>
      <c r="G3" s="2061"/>
      <c r="H3" s="2061"/>
      <c r="I3" s="2061"/>
      <c r="J3" s="2061"/>
      <c r="K3" s="2061"/>
      <c r="L3" s="2061"/>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2149</v>
      </c>
      <c r="C11" s="2517"/>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2150</v>
      </c>
      <c r="C14" s="2517"/>
      <c r="D14" s="2512"/>
      <c r="E14" s="2512"/>
    </row>
    <row r="15" spans="2:12" ht="13.5" customHeight="1" x14ac:dyDescent="0.2">
      <c r="B15" s="1425"/>
      <c r="C15" s="1425"/>
      <c r="D15" s="1425"/>
    </row>
    <row r="16" spans="2:12" ht="13.5" customHeight="1" x14ac:dyDescent="0.2">
      <c r="B16" s="1319" t="s">
        <v>1621</v>
      </c>
      <c r="C16" s="1319"/>
      <c r="D16" s="1425"/>
      <c r="E16" s="2043" t="s">
        <v>2151</v>
      </c>
    </row>
    <row r="17" spans="2:5" ht="13.5" customHeight="1" x14ac:dyDescent="0.2">
      <c r="B17" s="1425"/>
      <c r="C17" s="1425"/>
      <c r="D17" s="1425"/>
    </row>
    <row r="18" spans="2:5" ht="13.5" customHeight="1" x14ac:dyDescent="0.2">
      <c r="B18" s="1319" t="s">
        <v>1620</v>
      </c>
      <c r="C18" s="1319"/>
      <c r="D18" s="1425"/>
      <c r="E18" s="1549" t="s">
        <v>2146</v>
      </c>
    </row>
    <row r="19" spans="2:5" ht="13.5" customHeight="1" x14ac:dyDescent="0.2">
      <c r="B19" s="1425"/>
      <c r="C19" s="1425"/>
      <c r="D19" s="1425"/>
    </row>
    <row r="20" spans="2:5" ht="13.5" customHeight="1" x14ac:dyDescent="0.2">
      <c r="B20" s="1319" t="s">
        <v>1619</v>
      </c>
      <c r="C20" s="1319"/>
      <c r="D20" s="1425"/>
      <c r="E20" s="1549" t="s">
        <v>2152</v>
      </c>
    </row>
    <row r="21" spans="2:5" ht="13.5" customHeight="1" x14ac:dyDescent="0.2">
      <c r="B21" s="1425"/>
      <c r="C21" s="1425"/>
      <c r="D21" s="1425"/>
      <c r="E21" s="1431" t="s">
        <v>2153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10" zoomScale="110" zoomScaleNormal="110" zoomScaleSheetLayoutView="100" workbookViewId="0">
      <selection activeCell="E22" sqref="E2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Bushnell Prairie City CUSD 170</v>
      </c>
      <c r="C1" s="2501"/>
      <c r="D1" s="2501"/>
      <c r="E1" s="2501"/>
      <c r="F1" s="1541"/>
      <c r="G1" s="1541"/>
      <c r="H1" s="1541"/>
      <c r="I1" s="1541"/>
      <c r="J1" s="1541"/>
      <c r="K1" s="1541"/>
      <c r="L1" s="1541"/>
    </row>
    <row r="2" spans="2:12" ht="13.5" customHeight="1" x14ac:dyDescent="0.2">
      <c r="B2" s="2503">
        <f>'Single Audit Cover'!E7</f>
        <v>26062170026</v>
      </c>
      <c r="C2" s="2503"/>
      <c r="D2" s="2503"/>
      <c r="E2" s="2503"/>
      <c r="F2" s="1540"/>
      <c r="G2" s="1540"/>
      <c r="H2" s="1540"/>
      <c r="I2" s="1540"/>
      <c r="J2" s="1540"/>
      <c r="K2" s="1540"/>
      <c r="L2" s="1540"/>
    </row>
    <row r="3" spans="2:12" ht="13.5" customHeight="1" x14ac:dyDescent="0.2">
      <c r="B3" s="2493" t="s">
        <v>1626</v>
      </c>
      <c r="C3" s="2493"/>
      <c r="D3" s="2493"/>
      <c r="E3" s="2493"/>
      <c r="F3" s="2061"/>
      <c r="G3" s="2061"/>
      <c r="H3" s="2061"/>
      <c r="I3" s="2061"/>
      <c r="J3" s="2061"/>
      <c r="K3" s="2061"/>
      <c r="L3" s="2061"/>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2176</v>
      </c>
      <c r="C11" s="2517"/>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2177</v>
      </c>
      <c r="C14" s="2517"/>
      <c r="D14" s="2512"/>
      <c r="E14" s="2512"/>
    </row>
    <row r="15" spans="2:12" ht="13.5" customHeight="1" x14ac:dyDescent="0.2">
      <c r="B15" s="1425"/>
      <c r="C15" s="1425"/>
      <c r="D15" s="1425"/>
    </row>
    <row r="16" spans="2:12" ht="13.5" customHeight="1" x14ac:dyDescent="0.2">
      <c r="B16" s="1319" t="s">
        <v>1621</v>
      </c>
      <c r="C16" s="1319"/>
      <c r="D16" s="1425"/>
      <c r="E16" s="2043" t="s">
        <v>2151</v>
      </c>
    </row>
    <row r="17" spans="2:5" ht="13.5" customHeight="1" x14ac:dyDescent="0.2">
      <c r="B17" s="1425"/>
      <c r="C17" s="1425"/>
      <c r="D17" s="1425"/>
    </row>
    <row r="18" spans="2:5" ht="13.5" customHeight="1" x14ac:dyDescent="0.2">
      <c r="B18" s="1319" t="s">
        <v>1620</v>
      </c>
      <c r="C18" s="1319"/>
      <c r="D18" s="1425"/>
      <c r="E18" s="1549" t="s">
        <v>2146</v>
      </c>
    </row>
    <row r="19" spans="2:5" ht="13.5" customHeight="1" x14ac:dyDescent="0.2">
      <c r="B19" s="1425"/>
      <c r="C19" s="1425"/>
      <c r="D19" s="1425"/>
    </row>
    <row r="20" spans="2:5" ht="13.5" customHeight="1" x14ac:dyDescent="0.2">
      <c r="B20" s="1319" t="s">
        <v>1619</v>
      </c>
      <c r="C20" s="1319"/>
      <c r="D20" s="1425"/>
      <c r="E20" s="1549" t="s">
        <v>2178</v>
      </c>
    </row>
    <row r="21" spans="2:5" ht="13.5" customHeight="1" x14ac:dyDescent="0.2">
      <c r="B21" s="1425"/>
      <c r="C21" s="1425"/>
      <c r="D21" s="1425"/>
      <c r="E21" s="1431" t="s">
        <v>2179</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26062170026</v>
      </c>
    </row>
    <row r="3" spans="1:2" x14ac:dyDescent="0.2">
      <c r="A3" t="s">
        <v>1132</v>
      </c>
      <c r="B3" s="1231" t="str">
        <f>COVER!A15</f>
        <v>McDonough</v>
      </c>
    </row>
    <row r="4" spans="1:2" x14ac:dyDescent="0.2">
      <c r="A4" t="s">
        <v>1188</v>
      </c>
      <c r="B4" s="1231" t="str">
        <f>COVER!A17</f>
        <v>Bushnell Prairie City CUSD 170</v>
      </c>
    </row>
    <row r="5" spans="1:2" x14ac:dyDescent="0.2">
      <c r="A5" t="s">
        <v>819</v>
      </c>
      <c r="B5" s="1231" t="str">
        <f>COVER!A38</f>
        <v>Kathy Dinger</v>
      </c>
    </row>
    <row r="6" spans="1:2" x14ac:dyDescent="0.2">
      <c r="A6" t="s">
        <v>824</v>
      </c>
      <c r="B6" s="1231">
        <f>COVER!P35</f>
        <v>0</v>
      </c>
    </row>
    <row r="7" spans="1:2" x14ac:dyDescent="0.2">
      <c r="A7" t="s">
        <v>820</v>
      </c>
      <c r="B7" s="1231">
        <f>COVER!I38</f>
        <v>0</v>
      </c>
    </row>
    <row r="8" spans="1:2" x14ac:dyDescent="0.2">
      <c r="A8" t="s">
        <v>821</v>
      </c>
      <c r="B8" s="1231" t="str">
        <f>COVER!T38</f>
        <v>John Meixner</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No</v>
      </c>
    </row>
    <row r="15" spans="1:2" x14ac:dyDescent="0.2">
      <c r="A15" t="s">
        <v>676</v>
      </c>
      <c r="B15" s="1231">
        <f>COVER!T23</f>
        <v>60.008476000000002</v>
      </c>
    </row>
    <row r="16" spans="1:2" x14ac:dyDescent="0.2">
      <c r="A16" t="s">
        <v>501</v>
      </c>
      <c r="B16" s="1231" t="str">
        <f>COVER!T13</f>
        <v>Cavanaugh, Davies, Blackman &amp; Cramblet</v>
      </c>
    </row>
    <row r="17" spans="1:2" x14ac:dyDescent="0.2">
      <c r="A17" t="s">
        <v>1052</v>
      </c>
      <c r="B17" s="1231" t="str">
        <f>COVER!T15</f>
        <v>Rod Davies</v>
      </c>
    </row>
    <row r="18" spans="1:2" x14ac:dyDescent="0.2">
      <c r="A18" t="s">
        <v>1370</v>
      </c>
      <c r="B18" s="1231" t="str">
        <f>COVER!T17</f>
        <v>1021 North Main Street</v>
      </c>
    </row>
    <row r="19" spans="1:2" x14ac:dyDescent="0.2">
      <c r="A19" t="s">
        <v>1054</v>
      </c>
      <c r="B19" s="1231" t="str">
        <f>COVER!T25</f>
        <v>cdbccpas@monmouthcpa.com</v>
      </c>
    </row>
    <row r="20" spans="1:2" x14ac:dyDescent="0.2">
      <c r="A20" t="s">
        <v>1055</v>
      </c>
      <c r="B20" s="1231" t="str">
        <f>COVER!T19</f>
        <v>Monmouth</v>
      </c>
    </row>
    <row r="21" spans="1:2" x14ac:dyDescent="0.2">
      <c r="A21" t="s">
        <v>569</v>
      </c>
      <c r="B21" s="1231" t="str">
        <f>COVER!X19</f>
        <v>IL</v>
      </c>
    </row>
    <row r="22" spans="1:2" x14ac:dyDescent="0.2">
      <c r="A22" t="s">
        <v>1056</v>
      </c>
      <c r="B22" s="1231">
        <f>COVER!Z19</f>
        <v>61462</v>
      </c>
    </row>
    <row r="23" spans="1:2" x14ac:dyDescent="0.2">
      <c r="A23" t="s">
        <v>1372</v>
      </c>
      <c r="B23" s="1231" t="str">
        <f>COVER!T21</f>
        <v>309-734-2330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Yes</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506053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2474737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2469301</v>
      </c>
      <c r="D92" s="14" t="str">
        <f t="shared" si="0"/>
        <v>Error?</v>
      </c>
    </row>
    <row r="93" spans="1:4" x14ac:dyDescent="0.2">
      <c r="A93" s="55">
        <v>32</v>
      </c>
      <c r="B93" s="1231">
        <f>'Assets-Liab 5-6'!C41</f>
        <v>2474737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220923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220923</v>
      </c>
      <c r="D123" s="14" t="str">
        <f t="shared" si="0"/>
        <v>Error?</v>
      </c>
    </row>
    <row r="124" spans="1:4" x14ac:dyDescent="0.2">
      <c r="A124" s="55">
        <v>63</v>
      </c>
      <c r="B124" s="1231">
        <f>'Assets-Liab 5-6'!D41</f>
        <v>220923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25190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25190</v>
      </c>
      <c r="D140" s="14" t="str">
        <f t="shared" si="1"/>
        <v>Error?</v>
      </c>
    </row>
    <row r="141" spans="1:4" x14ac:dyDescent="0.2">
      <c r="A141" s="55">
        <v>80</v>
      </c>
      <c r="B141" s="1231">
        <f>'Assets-Liab 5-6'!E41</f>
        <v>25190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169410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169410</v>
      </c>
      <c r="D170" s="14" t="str">
        <f t="shared" si="1"/>
        <v>Error?</v>
      </c>
    </row>
    <row r="171" spans="1:4" x14ac:dyDescent="0.2">
      <c r="A171" s="55">
        <v>110</v>
      </c>
      <c r="B171" s="1231">
        <f>'Assets-Liab 5-6'!F41</f>
        <v>169410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184030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184030</v>
      </c>
      <c r="D189" s="14" t="str">
        <f t="shared" si="1"/>
        <v>Error?</v>
      </c>
    </row>
    <row r="190" spans="1:4" x14ac:dyDescent="0.2">
      <c r="A190" s="55">
        <v>129</v>
      </c>
      <c r="B190" s="1231">
        <f>'Assets-Liab 5-6'!G41</f>
        <v>184030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26407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26407</v>
      </c>
      <c r="D212" s="14" t="str">
        <f t="shared" si="2"/>
        <v>Error?</v>
      </c>
    </row>
    <row r="213" spans="1:4" x14ac:dyDescent="0.2">
      <c r="A213" s="91">
        <v>152</v>
      </c>
      <c r="B213" s="1231">
        <f>'Assets-Liab 5-6'!H41</f>
        <v>26407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135605</v>
      </c>
      <c r="D273" s="14" t="str">
        <f t="shared" si="3"/>
        <v>Error?</v>
      </c>
    </row>
    <row r="274" spans="1:4" x14ac:dyDescent="0.2">
      <c r="A274" s="55">
        <v>213</v>
      </c>
      <c r="B274" s="1231">
        <f>'Assets-Liab 5-6'!M17</f>
        <v>5989548</v>
      </c>
      <c r="D274" s="14" t="str">
        <f t="shared" si="3"/>
        <v>Error?</v>
      </c>
    </row>
    <row r="275" spans="1:4" x14ac:dyDescent="0.2">
      <c r="A275" s="55">
        <v>214</v>
      </c>
      <c r="B275" s="1231">
        <f>'Assets-Liab 5-6'!M18</f>
        <v>2532569</v>
      </c>
      <c r="D275" s="14" t="str">
        <f t="shared" si="3"/>
        <v>Error?</v>
      </c>
    </row>
    <row r="276" spans="1:4" x14ac:dyDescent="0.2">
      <c r="A276" s="55">
        <v>215</v>
      </c>
      <c r="B276" s="1231">
        <f>'Assets-Liab 5-6'!M19</f>
        <v>1486317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10144039</v>
      </c>
      <c r="C279" s="14" t="s">
        <v>672</v>
      </c>
      <c r="D279" s="14" t="str">
        <f t="shared" si="3"/>
        <v>Error?</v>
      </c>
    </row>
    <row r="280" spans="1:4" x14ac:dyDescent="0.2">
      <c r="A280" s="55">
        <v>219</v>
      </c>
      <c r="B280" s="1231">
        <f>'Assets-Liab 5-6'!M40</f>
        <v>10144039</v>
      </c>
      <c r="D280" s="14" t="str">
        <f t="shared" si="3"/>
        <v>Error?</v>
      </c>
    </row>
    <row r="281" spans="1:4" x14ac:dyDescent="0.2">
      <c r="A281" s="55">
        <v>220</v>
      </c>
      <c r="B281" s="1231">
        <f>'Assets-Liab 5-6'!M41</f>
        <v>10144039</v>
      </c>
      <c r="C281" s="14" t="s">
        <v>672</v>
      </c>
      <c r="D281" s="14" t="str">
        <f t="shared" si="3"/>
        <v>Error?</v>
      </c>
    </row>
    <row r="282" spans="1:4" x14ac:dyDescent="0.2">
      <c r="A282" s="55">
        <v>221</v>
      </c>
      <c r="B282" s="1231">
        <f>'Assets-Liab 5-6'!N21</f>
        <v>25190</v>
      </c>
      <c r="D282" s="14" t="str">
        <f t="shared" si="3"/>
        <v>Error?</v>
      </c>
    </row>
    <row r="283" spans="1:4" x14ac:dyDescent="0.2">
      <c r="A283" s="55">
        <v>222</v>
      </c>
      <c r="B283" s="1231">
        <f>'Assets-Liab 5-6'!N22</f>
        <v>606123</v>
      </c>
      <c r="D283" s="14" t="str">
        <f t="shared" si="3"/>
        <v>Error?</v>
      </c>
    </row>
    <row r="284" spans="1:4" x14ac:dyDescent="0.2">
      <c r="A284" s="55">
        <v>223</v>
      </c>
      <c r="B284" s="1231">
        <f>'Assets-Liab 5-6'!N23</f>
        <v>631313</v>
      </c>
      <c r="C284" s="14" t="s">
        <v>672</v>
      </c>
      <c r="D284" s="14" t="str">
        <f t="shared" si="3"/>
        <v>Error?</v>
      </c>
    </row>
    <row r="285" spans="1:4" x14ac:dyDescent="0.2">
      <c r="A285" s="55">
        <v>224</v>
      </c>
      <c r="B285" s="1231">
        <f>'Assets-Liab 5-6'!N36</f>
        <v>631313</v>
      </c>
      <c r="D285" s="14" t="str">
        <f t="shared" si="3"/>
        <v>Error?</v>
      </c>
    </row>
    <row r="286" spans="1:4" x14ac:dyDescent="0.2">
      <c r="A286" s="83">
        <v>225</v>
      </c>
      <c r="D286" s="14" t="str">
        <f t="shared" si="3"/>
        <v>OK</v>
      </c>
    </row>
    <row r="287" spans="1:4" x14ac:dyDescent="0.2">
      <c r="A287" s="55">
        <v>226</v>
      </c>
      <c r="B287" s="1231">
        <f>'Assets-Liab 5-6'!N37</f>
        <v>631313</v>
      </c>
      <c r="C287" s="14" t="s">
        <v>672</v>
      </c>
      <c r="D287" s="14" t="str">
        <f t="shared" si="3"/>
        <v>Error?</v>
      </c>
    </row>
    <row r="288" spans="1:4" x14ac:dyDescent="0.2">
      <c r="A288" s="55">
        <v>227</v>
      </c>
      <c r="B288" s="1231">
        <f>'Assets-Liab 5-6'!N41</f>
        <v>631313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1620469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78801</v>
      </c>
      <c r="D717" s="14" t="str">
        <f t="shared" si="10"/>
        <v>Error?</v>
      </c>
    </row>
    <row r="718" spans="1:4" x14ac:dyDescent="0.2">
      <c r="A718" s="55">
        <v>657</v>
      </c>
      <c r="B718" s="1231">
        <f>'Expenditures 15-22'!C14</f>
        <v>73849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2602664</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22446</v>
      </c>
      <c r="D722" s="14" t="str">
        <f t="shared" si="10"/>
        <v>Error?</v>
      </c>
    </row>
    <row r="723" spans="1:4" x14ac:dyDescent="0.2">
      <c r="A723" s="55">
        <v>662</v>
      </c>
      <c r="B723" s="1231">
        <f>'Expenditures 15-22'!C38</f>
        <v>15585</v>
      </c>
      <c r="D723" s="14" t="str">
        <f t="shared" si="10"/>
        <v>Error?</v>
      </c>
    </row>
    <row r="724" spans="1:4" x14ac:dyDescent="0.2">
      <c r="A724" s="55">
        <v>663</v>
      </c>
      <c r="B724" s="1231">
        <f>'Expenditures 15-22'!C39</f>
        <v>61018</v>
      </c>
      <c r="D724" s="14" t="str">
        <f t="shared" si="10"/>
        <v>Error?</v>
      </c>
    </row>
    <row r="725" spans="1:4" x14ac:dyDescent="0.2">
      <c r="A725" s="55">
        <v>664</v>
      </c>
      <c r="B725" s="1231">
        <f>'Expenditures 15-22'!C40</f>
        <v>53387</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152436</v>
      </c>
      <c r="C727" s="14" t="s">
        <v>672</v>
      </c>
      <c r="D727" s="14" t="str">
        <f t="shared" si="10"/>
        <v>Error?</v>
      </c>
    </row>
    <row r="728" spans="1:4" x14ac:dyDescent="0.2">
      <c r="A728" s="55">
        <v>667</v>
      </c>
      <c r="B728" s="1231">
        <f>'Expenditures 15-22'!C44</f>
        <v>44288</v>
      </c>
      <c r="D728" s="14" t="str">
        <f t="shared" si="10"/>
        <v>Error?</v>
      </c>
    </row>
    <row r="729" spans="1:4" x14ac:dyDescent="0.2">
      <c r="A729" s="55">
        <v>668</v>
      </c>
      <c r="B729" s="1231">
        <f>'Expenditures 15-22'!C45</f>
        <v>83816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128104</v>
      </c>
      <c r="C731" s="14" t="s">
        <v>672</v>
      </c>
      <c r="D731" s="14" t="str">
        <f t="shared" si="10"/>
        <v>Error?</v>
      </c>
    </row>
    <row r="732" spans="1:4" x14ac:dyDescent="0.2">
      <c r="A732" s="55">
        <v>671</v>
      </c>
      <c r="B732" s="1231">
        <f>'Expenditures 15-22'!C49</f>
        <v>32960</v>
      </c>
      <c r="D732" s="14" t="str">
        <f t="shared" si="10"/>
        <v>Error?</v>
      </c>
    </row>
    <row r="733" spans="1:4" x14ac:dyDescent="0.2">
      <c r="A733" s="55">
        <v>672</v>
      </c>
      <c r="B733" s="1231">
        <f>'Expenditures 15-22'!C50</f>
        <v>133654</v>
      </c>
      <c r="D733" s="14" t="str">
        <f t="shared" si="10"/>
        <v>Error?</v>
      </c>
    </row>
    <row r="734" spans="1:4" x14ac:dyDescent="0.2">
      <c r="A734" s="55">
        <v>673</v>
      </c>
      <c r="B734" s="1231">
        <f>'Expenditures 15-22'!C53</f>
        <v>166614</v>
      </c>
      <c r="C734" s="14" t="s">
        <v>672</v>
      </c>
      <c r="D734" s="14" t="str">
        <f t="shared" si="10"/>
        <v>Error?</v>
      </c>
    </row>
    <row r="735" spans="1:4" x14ac:dyDescent="0.2">
      <c r="A735" s="55">
        <v>674</v>
      </c>
      <c r="B735" s="1231">
        <f>'Expenditures 15-22'!C55</f>
        <v>240342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240342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34438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109658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144096</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831592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3434256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321953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15857</v>
      </c>
      <c r="D775" s="14" t="str">
        <f t="shared" si="11"/>
        <v>Error?</v>
      </c>
    </row>
    <row r="776" spans="1:4" x14ac:dyDescent="0.2">
      <c r="A776" s="55">
        <v>715</v>
      </c>
      <c r="B776" s="1231">
        <f>'Expenditures 15-22'!D14</f>
        <v>484</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508324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6786</v>
      </c>
      <c r="D780" s="14" t="str">
        <f t="shared" si="11"/>
        <v>Error?</v>
      </c>
    </row>
    <row r="781" spans="1:4" x14ac:dyDescent="0.2">
      <c r="A781" s="55">
        <v>720</v>
      </c>
      <c r="B781" s="1231">
        <f>'Expenditures 15-22'!D38</f>
        <v>9267</v>
      </c>
      <c r="D781" s="14" t="str">
        <f t="shared" si="11"/>
        <v>Error?</v>
      </c>
    </row>
    <row r="782" spans="1:4" x14ac:dyDescent="0.2">
      <c r="A782" s="55">
        <v>721</v>
      </c>
      <c r="B782" s="1231">
        <f>'Expenditures 15-22'!D39</f>
        <v>1078</v>
      </c>
      <c r="D782" s="14" t="str">
        <f t="shared" si="11"/>
        <v>Error?</v>
      </c>
    </row>
    <row r="783" spans="1:4" x14ac:dyDescent="0.2">
      <c r="A783" s="55">
        <v>722</v>
      </c>
      <c r="B783" s="1231">
        <f>'Expenditures 15-22'!D40</f>
        <v>9488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26619</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9203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9203</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31351</v>
      </c>
      <c r="D791" s="14" t="str">
        <f t="shared" si="11"/>
        <v>Error?</v>
      </c>
    </row>
    <row r="792" spans="1:4" x14ac:dyDescent="0.2">
      <c r="A792" s="55">
        <v>731</v>
      </c>
      <c r="B792" s="1231">
        <f>'Expenditures 15-22'!D53</f>
        <v>31351</v>
      </c>
      <c r="C792" s="14" t="s">
        <v>672</v>
      </c>
      <c r="D792" s="14" t="str">
        <f t="shared" si="11"/>
        <v>Error?</v>
      </c>
    </row>
    <row r="793" spans="1:4" x14ac:dyDescent="0.2">
      <c r="A793" s="55">
        <v>732</v>
      </c>
      <c r="B793" s="1231">
        <f>'Expenditures 15-22'!D55</f>
        <v>41567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41567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6419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27072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33491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142231</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650555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25044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2813</v>
      </c>
      <c r="D833" s="14" t="str">
        <f t="shared" si="12"/>
        <v>Error?</v>
      </c>
    </row>
    <row r="834" spans="1:4" x14ac:dyDescent="0.2">
      <c r="A834" s="55">
        <v>773</v>
      </c>
      <c r="B834" s="1231">
        <f>'Expenditures 15-22'!E14</f>
        <v>42686</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82576</v>
      </c>
      <c r="C836" s="14" t="s">
        <v>672</v>
      </c>
      <c r="D836" s="14" t="str">
        <f t="shared" si="12"/>
        <v>Error?</v>
      </c>
    </row>
    <row r="837" spans="1:4" x14ac:dyDescent="0.2">
      <c r="A837" s="55">
        <v>776</v>
      </c>
      <c r="B837" s="1231">
        <f>'Expenditures 15-22'!E36</f>
        <v>34230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229</v>
      </c>
      <c r="D839" s="14" t="str">
        <f t="shared" si="12"/>
        <v>Error?</v>
      </c>
    </row>
    <row r="840" spans="1:4" x14ac:dyDescent="0.2">
      <c r="A840" s="55">
        <v>779</v>
      </c>
      <c r="B840" s="1231">
        <f>'Expenditures 15-22'!E39</f>
        <v>17</v>
      </c>
      <c r="D840" s="14" t="str">
        <f t="shared" si="12"/>
        <v>Error?</v>
      </c>
    </row>
    <row r="841" spans="1:4" x14ac:dyDescent="0.2">
      <c r="A841" s="55">
        <v>780</v>
      </c>
      <c r="B841" s="1231">
        <f>'Expenditures 15-22'!E40</f>
        <v>1250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35726</v>
      </c>
      <c r="C843" s="14" t="s">
        <v>672</v>
      </c>
      <c r="D843" s="14" t="str">
        <f t="shared" si="12"/>
        <v>Error?</v>
      </c>
    </row>
    <row r="844" spans="1:4" x14ac:dyDescent="0.2">
      <c r="A844" s="55">
        <v>783</v>
      </c>
      <c r="B844" s="1231">
        <f>'Expenditures 15-22'!E44</f>
        <v>22857</v>
      </c>
      <c r="D844" s="14" t="str">
        <f t="shared" si="12"/>
        <v>Error?</v>
      </c>
    </row>
    <row r="845" spans="1:4" x14ac:dyDescent="0.2">
      <c r="A845" s="55">
        <v>784</v>
      </c>
      <c r="B845" s="1231">
        <f>'Expenditures 15-22'!E45</f>
        <v>2786</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25643</v>
      </c>
      <c r="C847" s="14" t="s">
        <v>672</v>
      </c>
      <c r="D847" s="14" t="str">
        <f t="shared" si="12"/>
        <v>Error?</v>
      </c>
    </row>
    <row r="848" spans="1:4" x14ac:dyDescent="0.2">
      <c r="A848" s="55">
        <v>787</v>
      </c>
      <c r="B848" s="1231">
        <f>'Expenditures 15-22'!E49</f>
        <v>12039</v>
      </c>
      <c r="D848" s="14" t="str">
        <f t="shared" si="12"/>
        <v>Error?</v>
      </c>
    </row>
    <row r="849" spans="1:4" x14ac:dyDescent="0.2">
      <c r="A849" s="55">
        <v>788</v>
      </c>
      <c r="B849" s="1231">
        <f>'Expenditures 15-22'!E50</f>
        <v>10255</v>
      </c>
      <c r="D849" s="14" t="str">
        <f t="shared" si="12"/>
        <v>Error?</v>
      </c>
    </row>
    <row r="850" spans="1:4" x14ac:dyDescent="0.2">
      <c r="A850" s="55">
        <v>789</v>
      </c>
      <c r="B850" s="1231">
        <f>'Expenditures 15-22'!E53</f>
        <v>22294</v>
      </c>
      <c r="C850" s="14" t="s">
        <v>672</v>
      </c>
      <c r="D850" s="14" t="str">
        <f t="shared" si="12"/>
        <v>Error?</v>
      </c>
    </row>
    <row r="851" spans="1:4" x14ac:dyDescent="0.2">
      <c r="A851" s="55">
        <v>790</v>
      </c>
      <c r="B851" s="1231">
        <f>'Expenditures 15-22'!E55</f>
        <v>24552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24552</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13006</v>
      </c>
      <c r="D856" s="14" t="str">
        <f t="shared" si="12"/>
        <v>Error?</v>
      </c>
    </row>
    <row r="857" spans="1:4" x14ac:dyDescent="0.2">
      <c r="A857" s="55">
        <v>796</v>
      </c>
      <c r="B857" s="1231">
        <f>'Expenditures 15-22'!E62</f>
        <v>937</v>
      </c>
      <c r="D857" s="14" t="str">
        <f t="shared" si="12"/>
        <v>Error?</v>
      </c>
    </row>
    <row r="858" spans="1:4" x14ac:dyDescent="0.2">
      <c r="A858" s="55">
        <v>797</v>
      </c>
      <c r="B858" s="1231">
        <f>'Expenditures 15-22'!E63</f>
        <v>3481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17424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5435</v>
      </c>
      <c r="D867" s="14" t="str">
        <f t="shared" si="12"/>
        <v>Error?</v>
      </c>
    </row>
    <row r="868" spans="1:4" x14ac:dyDescent="0.2">
      <c r="A868" s="83">
        <v>807</v>
      </c>
      <c r="D868" s="14" t="str">
        <f t="shared" si="12"/>
        <v>OK</v>
      </c>
    </row>
    <row r="869" spans="1:4" x14ac:dyDescent="0.2">
      <c r="A869" s="55">
        <v>808</v>
      </c>
      <c r="B869" s="1231">
        <f>'Expenditures 15-22'!E72</f>
        <v>5435</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131074</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435231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106473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9889</v>
      </c>
      <c r="D891" s="14" t="str">
        <f t="shared" si="12"/>
        <v>Error?</v>
      </c>
    </row>
    <row r="892" spans="1:4" x14ac:dyDescent="0.2">
      <c r="A892" s="55">
        <v>831</v>
      </c>
      <c r="B892" s="1231">
        <f>'Expenditures 15-22'!F14</f>
        <v>12242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187806</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344</v>
      </c>
      <c r="D896" s="14" t="str">
        <f t="shared" si="13"/>
        <v>Error?</v>
      </c>
    </row>
    <row r="897" spans="1:4" x14ac:dyDescent="0.2">
      <c r="A897" s="55">
        <v>836</v>
      </c>
      <c r="B897" s="1231">
        <f>'Expenditures 15-22'!F38</f>
        <v>1198</v>
      </c>
      <c r="D897" s="14" t="str">
        <f t="shared" si="13"/>
        <v>Error?</v>
      </c>
    </row>
    <row r="898" spans="1:4" x14ac:dyDescent="0.2">
      <c r="A898" s="55">
        <v>837</v>
      </c>
      <c r="B898" s="1231">
        <f>'Expenditures 15-22'!F39</f>
        <v>1920</v>
      </c>
      <c r="D898" s="14" t="str">
        <f t="shared" si="13"/>
        <v>Error?</v>
      </c>
    </row>
    <row r="899" spans="1:4" x14ac:dyDescent="0.2">
      <c r="A899" s="55">
        <v>838</v>
      </c>
      <c r="B899" s="1231">
        <f>'Expenditures 15-22'!F40</f>
        <v>1210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4672</v>
      </c>
      <c r="C901" s="14" t="s">
        <v>672</v>
      </c>
      <c r="D901" s="14" t="str">
        <f t="shared" si="13"/>
        <v>Error?</v>
      </c>
    </row>
    <row r="902" spans="1:4" x14ac:dyDescent="0.2">
      <c r="A902" s="55">
        <v>841</v>
      </c>
      <c r="B902" s="1231">
        <f>'Expenditures 15-22'!F44</f>
        <v>1993</v>
      </c>
      <c r="D902" s="14" t="str">
        <f t="shared" si="13"/>
        <v>Error?</v>
      </c>
    </row>
    <row r="903" spans="1:4" x14ac:dyDescent="0.2">
      <c r="A903" s="55">
        <v>842</v>
      </c>
      <c r="B903" s="1231">
        <f>'Expenditures 15-22'!F45</f>
        <v>4692</v>
      </c>
      <c r="D903" s="14" t="str">
        <f t="shared" si="13"/>
        <v>Error?</v>
      </c>
    </row>
    <row r="904" spans="1:4" x14ac:dyDescent="0.2">
      <c r="A904" s="55">
        <v>843</v>
      </c>
      <c r="B904" s="1231">
        <f>'Expenditures 15-22'!F46</f>
        <v>842</v>
      </c>
      <c r="D904" s="14" t="str">
        <f t="shared" si="13"/>
        <v>Error?</v>
      </c>
    </row>
    <row r="905" spans="1:4" x14ac:dyDescent="0.2">
      <c r="A905" s="55">
        <v>844</v>
      </c>
      <c r="B905" s="1231">
        <f>'Expenditures 15-22'!F47</f>
        <v>7527</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7165</v>
      </c>
      <c r="D907" s="14" t="str">
        <f t="shared" si="13"/>
        <v>Error?</v>
      </c>
    </row>
    <row r="908" spans="1:4" x14ac:dyDescent="0.2">
      <c r="A908" s="55">
        <v>847</v>
      </c>
      <c r="B908" s="1231">
        <f>'Expenditures 15-22'!F53</f>
        <v>7165</v>
      </c>
      <c r="C908" s="14" t="s">
        <v>672</v>
      </c>
      <c r="D908" s="14" t="str">
        <f t="shared" si="13"/>
        <v>Error?</v>
      </c>
    </row>
    <row r="909" spans="1:4" x14ac:dyDescent="0.2">
      <c r="A909" s="55">
        <v>848</v>
      </c>
      <c r="B909" s="1231">
        <f>'Expenditures 15-22'!F55</f>
        <v>12621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12621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141892</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179684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321576</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745</v>
      </c>
      <c r="D925" s="14" t="str">
        <f t="shared" si="13"/>
        <v>Error?</v>
      </c>
    </row>
    <row r="926" spans="1:4" x14ac:dyDescent="0.2">
      <c r="A926" s="83">
        <v>865</v>
      </c>
      <c r="D926" s="14" t="str">
        <f t="shared" si="13"/>
        <v>OK</v>
      </c>
    </row>
    <row r="927" spans="1:4" x14ac:dyDescent="0.2">
      <c r="A927" s="55">
        <v>866</v>
      </c>
      <c r="B927" s="1231">
        <f>'Expenditures 15-22'!F72</f>
        <v>745</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354306</v>
      </c>
      <c r="C929" s="14" t="s">
        <v>672</v>
      </c>
      <c r="D929" s="14" t="str">
        <f t="shared" si="13"/>
        <v>Error?</v>
      </c>
    </row>
    <row r="930" spans="1:4" x14ac:dyDescent="0.2">
      <c r="A930" s="55">
        <v>869</v>
      </c>
      <c r="B930" s="1231">
        <f>'Expenditures 15-22'!F75</f>
        <v>5512</v>
      </c>
      <c r="D930" s="14" t="str">
        <f t="shared" si="13"/>
        <v>Error?</v>
      </c>
    </row>
    <row r="931" spans="1:4" x14ac:dyDescent="0.2">
      <c r="A931" s="55">
        <v>870</v>
      </c>
      <c r="B931" s="1231">
        <f>'Expenditures 15-22'!F114</f>
        <v>547624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17033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47122</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72713</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1049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1049</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3097</v>
      </c>
      <c r="D965" s="14" t="str">
        <f t="shared" si="14"/>
        <v>Error?</v>
      </c>
    </row>
    <row r="966" spans="1:4" x14ac:dyDescent="0.2">
      <c r="A966" s="55">
        <v>905</v>
      </c>
      <c r="B966" s="1231">
        <f>'Expenditures 15-22'!G53</f>
        <v>3097</v>
      </c>
      <c r="C966" s="14" t="s">
        <v>672</v>
      </c>
      <c r="D966" s="14" t="str">
        <f t="shared" si="14"/>
        <v>Error?</v>
      </c>
    </row>
    <row r="967" spans="1:4" x14ac:dyDescent="0.2">
      <c r="A967" s="55">
        <v>906</v>
      </c>
      <c r="B967" s="1231">
        <f>'Expenditures 15-22'!G55</f>
        <v>799</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799</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3825</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3825</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1049</v>
      </c>
      <c r="D983" s="14" t="str">
        <f t="shared" si="14"/>
        <v>Error?</v>
      </c>
    </row>
    <row r="984" spans="1:4" x14ac:dyDescent="0.2">
      <c r="A984" s="83">
        <v>923</v>
      </c>
      <c r="D984" s="14" t="str">
        <f t="shared" si="14"/>
        <v>OK</v>
      </c>
    </row>
    <row r="985" spans="1:4" x14ac:dyDescent="0.2">
      <c r="A985" s="55">
        <v>924</v>
      </c>
      <c r="B985" s="1231">
        <f>'Expenditures 15-22'!G72</f>
        <v>1049</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9819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82532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3897</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775</v>
      </c>
      <c r="D1007" s="14" t="str">
        <f t="shared" si="14"/>
        <v>Error?</v>
      </c>
    </row>
    <row r="1008" spans="1:4" x14ac:dyDescent="0.2">
      <c r="A1008" s="55">
        <v>947</v>
      </c>
      <c r="B1008" s="1231">
        <f>'Expenditures 15-22'!H14</f>
        <v>4662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9422</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900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900</v>
      </c>
      <c r="C1021" s="14" t="s">
        <v>672</v>
      </c>
      <c r="D1021" s="14" t="str">
        <f t="shared" si="14"/>
        <v>Error?</v>
      </c>
    </row>
    <row r="1022" spans="1:4" x14ac:dyDescent="0.2">
      <c r="A1022" s="55">
        <v>961</v>
      </c>
      <c r="B1022" s="1231">
        <f>'Expenditures 15-22'!H49</f>
        <v>7663</v>
      </c>
      <c r="D1022" s="14" t="str">
        <f t="shared" si="14"/>
        <v>Error?</v>
      </c>
    </row>
    <row r="1023" spans="1:4" x14ac:dyDescent="0.2">
      <c r="A1023" s="55">
        <v>962</v>
      </c>
      <c r="B1023" s="1231">
        <f>'Expenditures 15-22'!H50</f>
        <v>4480</v>
      </c>
      <c r="D1023" s="14" t="str">
        <f t="shared" ref="D1023:D1086" si="15">IF(ISBLANK(B1023),"OK",IF(A1023-B1023=0,"OK","Error?"))</f>
        <v>Error?</v>
      </c>
    </row>
    <row r="1024" spans="1:4" x14ac:dyDescent="0.2">
      <c r="A1024" s="55">
        <v>963</v>
      </c>
      <c r="B1024" s="1231">
        <f>'Expenditures 15-22'!H53</f>
        <v>12143</v>
      </c>
      <c r="C1024" s="14" t="s">
        <v>672</v>
      </c>
      <c r="D1024" s="14" t="str">
        <f t="shared" si="15"/>
        <v>Error?</v>
      </c>
    </row>
    <row r="1025" spans="1:4" x14ac:dyDescent="0.2">
      <c r="A1025" s="55">
        <v>964</v>
      </c>
      <c r="B1025" s="1231">
        <f>'Expenditures 15-22'!H55</f>
        <v>2282</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2282</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1277</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1277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16602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235938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263223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2094869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155257</v>
      </c>
      <c r="C1105" s="14" t="s">
        <v>672</v>
      </c>
      <c r="D1105" s="14" t="str">
        <f t="shared" si="16"/>
        <v>Error?</v>
      </c>
    </row>
    <row r="1106" spans="1:4" x14ac:dyDescent="0.2">
      <c r="A1106" s="55">
        <v>1045</v>
      </c>
      <c r="B1106" s="1231">
        <f>'Expenditures 15-22'!K14</f>
        <v>133923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3463505</v>
      </c>
      <c r="C1108" s="14" t="s">
        <v>672</v>
      </c>
      <c r="D1108" s="14" t="str">
        <f t="shared" si="16"/>
        <v>Error?</v>
      </c>
    </row>
    <row r="1109" spans="1:4" x14ac:dyDescent="0.2">
      <c r="A1109" s="55">
        <v>1048</v>
      </c>
      <c r="B1109" s="1231">
        <f>'Expenditures 15-22'!K36</f>
        <v>34230</v>
      </c>
      <c r="C1109" s="14" t="s">
        <v>672</v>
      </c>
      <c r="D1109" s="14" t="str">
        <f t="shared" si="16"/>
        <v>Error?</v>
      </c>
    </row>
    <row r="1110" spans="1:4" x14ac:dyDescent="0.2">
      <c r="A1110" s="55">
        <v>1049</v>
      </c>
      <c r="B1110" s="1231">
        <f>'Expenditures 15-22'!K37</f>
        <v>29576</v>
      </c>
      <c r="C1110" s="14" t="s">
        <v>672</v>
      </c>
      <c r="D1110" s="14" t="str">
        <f t="shared" si="16"/>
        <v>Error?</v>
      </c>
    </row>
    <row r="1111" spans="1:4" x14ac:dyDescent="0.2">
      <c r="A1111" s="55">
        <v>1050</v>
      </c>
      <c r="B1111" s="1231">
        <f>'Expenditures 15-22'!K38</f>
        <v>26279</v>
      </c>
      <c r="C1111" s="14" t="s">
        <v>672</v>
      </c>
      <c r="D1111" s="14" t="str">
        <f t="shared" si="16"/>
        <v>Error?</v>
      </c>
    </row>
    <row r="1112" spans="1:4" x14ac:dyDescent="0.2">
      <c r="A1112" s="55">
        <v>1051</v>
      </c>
      <c r="B1112" s="1231">
        <f>'Expenditures 15-22'!K39</f>
        <v>64033</v>
      </c>
      <c r="C1112" s="14" t="s">
        <v>672</v>
      </c>
      <c r="D1112" s="14" t="str">
        <f t="shared" si="16"/>
        <v>Error?</v>
      </c>
    </row>
    <row r="1113" spans="1:4" x14ac:dyDescent="0.2">
      <c r="A1113" s="55">
        <v>1052</v>
      </c>
      <c r="B1113" s="1231">
        <f>'Expenditures 15-22'!K40</f>
        <v>65335</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219453</v>
      </c>
      <c r="C1115" s="14" t="s">
        <v>672</v>
      </c>
      <c r="D1115" s="14" t="str">
        <f t="shared" si="16"/>
        <v>Error?</v>
      </c>
    </row>
    <row r="1116" spans="1:4" x14ac:dyDescent="0.2">
      <c r="A1116" s="55">
        <v>1055</v>
      </c>
      <c r="B1116" s="1231">
        <f>'Expenditures 15-22'!K44</f>
        <v>69138</v>
      </c>
      <c r="C1116" s="14" t="s">
        <v>672</v>
      </c>
      <c r="D1116" s="14" t="str">
        <f t="shared" si="16"/>
        <v>Error?</v>
      </c>
    </row>
    <row r="1117" spans="1:4" x14ac:dyDescent="0.2">
      <c r="A1117" s="55">
        <v>1056</v>
      </c>
      <c r="B1117" s="1231">
        <f>'Expenditures 15-22'!K45</f>
        <v>102446</v>
      </c>
      <c r="C1117" s="14" t="s">
        <v>672</v>
      </c>
      <c r="D1117" s="14" t="str">
        <f t="shared" si="16"/>
        <v>Error?</v>
      </c>
    </row>
    <row r="1118" spans="1:4" x14ac:dyDescent="0.2">
      <c r="A1118" s="55">
        <v>1057</v>
      </c>
      <c r="B1118" s="1231">
        <f>'Expenditures 15-22'!K46</f>
        <v>842</v>
      </c>
      <c r="C1118" s="14" t="s">
        <v>672</v>
      </c>
      <c r="D1118" s="14" t="str">
        <f t="shared" si="16"/>
        <v>Error?</v>
      </c>
    </row>
    <row r="1119" spans="1:4" x14ac:dyDescent="0.2">
      <c r="A1119" s="55">
        <v>1058</v>
      </c>
      <c r="B1119" s="1231">
        <f>'Expenditures 15-22'!K47</f>
        <v>172426</v>
      </c>
      <c r="C1119" s="14" t="s">
        <v>672</v>
      </c>
      <c r="D1119" s="14" t="str">
        <f t="shared" si="16"/>
        <v>Error?</v>
      </c>
    </row>
    <row r="1120" spans="1:4" x14ac:dyDescent="0.2">
      <c r="A1120" s="55">
        <v>1059</v>
      </c>
      <c r="B1120" s="1231">
        <f>'Expenditures 15-22'!K49</f>
        <v>52662</v>
      </c>
      <c r="C1120" s="14" t="s">
        <v>672</v>
      </c>
      <c r="D1120" s="14" t="str">
        <f t="shared" si="16"/>
        <v>Error?</v>
      </c>
    </row>
    <row r="1121" spans="1:4" x14ac:dyDescent="0.2">
      <c r="A1121" s="55">
        <v>1060</v>
      </c>
      <c r="B1121" s="1231">
        <f>'Expenditures 15-22'!K50</f>
        <v>190002</v>
      </c>
      <c r="C1121" s="14" t="s">
        <v>672</v>
      </c>
      <c r="D1121" s="14" t="str">
        <f t="shared" si="16"/>
        <v>Error?</v>
      </c>
    </row>
    <row r="1122" spans="1:4" x14ac:dyDescent="0.2">
      <c r="A1122" s="55">
        <v>1061</v>
      </c>
      <c r="B1122" s="1231">
        <f>'Expenditures 15-22'!K53</f>
        <v>242664</v>
      </c>
      <c r="C1122" s="14" t="s">
        <v>672</v>
      </c>
      <c r="D1122" s="14" t="str">
        <f t="shared" si="16"/>
        <v>Error?</v>
      </c>
    </row>
    <row r="1123" spans="1:4" x14ac:dyDescent="0.2">
      <c r="A1123" s="55">
        <v>1062</v>
      </c>
      <c r="B1123" s="1231">
        <f>'Expenditures 15-22'!K55</f>
        <v>322163</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322163</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40857</v>
      </c>
      <c r="C1127" s="14" t="s">
        <v>672</v>
      </c>
      <c r="D1127" s="14" t="str">
        <f t="shared" si="16"/>
        <v>Error?</v>
      </c>
    </row>
    <row r="1128" spans="1:4" x14ac:dyDescent="0.2">
      <c r="A1128" s="55">
        <v>1067</v>
      </c>
      <c r="B1128" s="1231">
        <f>'Expenditures 15-22'!K61</f>
        <v>154898</v>
      </c>
      <c r="C1128" s="14" t="s">
        <v>672</v>
      </c>
      <c r="D1128" s="14" t="str">
        <f t="shared" si="16"/>
        <v>Error?</v>
      </c>
    </row>
    <row r="1129" spans="1:4" x14ac:dyDescent="0.2">
      <c r="A1129" s="55">
        <v>1068</v>
      </c>
      <c r="B1129" s="1231">
        <f>'Expenditures 15-22'!K62</f>
        <v>937</v>
      </c>
      <c r="C1129" s="14" t="s">
        <v>672</v>
      </c>
      <c r="D1129" s="14" t="str">
        <f t="shared" si="16"/>
        <v>Error?</v>
      </c>
    </row>
    <row r="1130" spans="1:4" x14ac:dyDescent="0.2">
      <c r="A1130" s="55">
        <v>1069</v>
      </c>
      <c r="B1130" s="1231">
        <f>'Expenditures 15-22'!K63</f>
        <v>324997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521689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7229</v>
      </c>
      <c r="C1139" s="14" t="s">
        <v>672</v>
      </c>
      <c r="D1139" s="14" t="str">
        <f t="shared" si="16"/>
        <v>Error?</v>
      </c>
    </row>
    <row r="1140" spans="1:4" x14ac:dyDescent="0.2">
      <c r="A1140" s="83">
        <v>1079</v>
      </c>
      <c r="D1140" s="14" t="str">
        <f t="shared" si="16"/>
        <v>OK</v>
      </c>
    </row>
    <row r="1141" spans="1:4" x14ac:dyDescent="0.2">
      <c r="A1141" s="55">
        <v>1080</v>
      </c>
      <c r="B1141" s="1231">
        <f>'Expenditures 15-22'!K72</f>
        <v>7229</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1485624</v>
      </c>
      <c r="C1143" s="14" t="s">
        <v>672</v>
      </c>
      <c r="D1143" s="14" t="str">
        <f t="shared" si="16"/>
        <v>Error?</v>
      </c>
    </row>
    <row r="1144" spans="1:4" x14ac:dyDescent="0.2">
      <c r="A1144" s="55">
        <v>1083</v>
      </c>
      <c r="B1144" s="1231">
        <f>'Expenditures 15-22'!K75</f>
        <v>5512</v>
      </c>
      <c r="C1144" s="14" t="s">
        <v>672</v>
      </c>
      <c r="D1144" s="14" t="str">
        <f t="shared" si="16"/>
        <v>Error?</v>
      </c>
    </row>
    <row r="1145" spans="1:4" x14ac:dyDescent="0.2">
      <c r="A1145" s="55">
        <v>1084</v>
      </c>
      <c r="B1145" s="1231">
        <f>'Expenditures 15-22'!K102</f>
        <v>457519</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5413421</v>
      </c>
      <c r="C1152" s="14" t="s">
        <v>672</v>
      </c>
      <c r="D1152" s="14" t="str">
        <f t="shared" si="17"/>
        <v>Error?</v>
      </c>
    </row>
    <row r="1153" spans="1:4" x14ac:dyDescent="0.2">
      <c r="A1153" s="55">
        <v>1092</v>
      </c>
      <c r="B1153" s="1231">
        <f>'Expenditures 15-22'!K115</f>
        <v>319276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199035</v>
      </c>
      <c r="D1221" s="14" t="str">
        <f t="shared" si="18"/>
        <v>Error?</v>
      </c>
    </row>
    <row r="1222" spans="1:4" x14ac:dyDescent="0.2">
      <c r="A1222" s="83">
        <v>1161</v>
      </c>
      <c r="D1222" s="14" t="str">
        <f t="shared" si="18"/>
        <v>OK</v>
      </c>
    </row>
    <row r="1223" spans="1:4" x14ac:dyDescent="0.2">
      <c r="A1223" s="55">
        <v>1162</v>
      </c>
      <c r="B1223" s="1231">
        <f>'Expenditures 15-22'!C127</f>
        <v>199035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199035</v>
      </c>
      <c r="C1225" s="14" t="s">
        <v>672</v>
      </c>
      <c r="D1225" s="14" t="str">
        <f t="shared" si="18"/>
        <v>Error?</v>
      </c>
    </row>
    <row r="1226" spans="1:4" x14ac:dyDescent="0.2">
      <c r="A1226" s="55">
        <v>1165</v>
      </c>
      <c r="B1226" s="1231">
        <f>'Expenditures 15-22'!C150</f>
        <v>199035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38511</v>
      </c>
      <c r="D1229" s="14" t="str">
        <f t="shared" si="18"/>
        <v>Error?</v>
      </c>
    </row>
    <row r="1230" spans="1:4" x14ac:dyDescent="0.2">
      <c r="A1230" s="83">
        <v>1169</v>
      </c>
      <c r="D1230" s="14" t="str">
        <f t="shared" si="18"/>
        <v>OK</v>
      </c>
    </row>
    <row r="1231" spans="1:4" x14ac:dyDescent="0.2">
      <c r="A1231" s="55">
        <v>1170</v>
      </c>
      <c r="B1231" s="1231">
        <f>'Expenditures 15-22'!D127</f>
        <v>38511</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38511</v>
      </c>
      <c r="C1233" s="14" t="s">
        <v>672</v>
      </c>
      <c r="D1233" s="14" t="str">
        <f t="shared" si="18"/>
        <v>Error?</v>
      </c>
    </row>
    <row r="1234" spans="1:4" x14ac:dyDescent="0.2">
      <c r="A1234" s="55">
        <v>1173</v>
      </c>
      <c r="B1234" s="1231">
        <f>'Expenditures 15-22'!D150</f>
        <v>38511</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50306</v>
      </c>
      <c r="D1237" s="14" t="str">
        <f t="shared" si="18"/>
        <v>Error?</v>
      </c>
    </row>
    <row r="1238" spans="1:4" x14ac:dyDescent="0.2">
      <c r="A1238" s="83">
        <v>1177</v>
      </c>
      <c r="D1238" s="14" t="str">
        <f t="shared" si="18"/>
        <v>OK</v>
      </c>
    </row>
    <row r="1239" spans="1:4" x14ac:dyDescent="0.2">
      <c r="A1239" s="55">
        <v>1178</v>
      </c>
      <c r="B1239" s="1231">
        <f>'Expenditures 15-22'!E127</f>
        <v>50306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50306</v>
      </c>
      <c r="C1241" s="14" t="s">
        <v>672</v>
      </c>
      <c r="D1241" s="14" t="str">
        <f t="shared" si="18"/>
        <v>Error?</v>
      </c>
    </row>
    <row r="1242" spans="1:4" x14ac:dyDescent="0.2">
      <c r="A1242" s="55">
        <v>1181</v>
      </c>
      <c r="B1242" s="1231">
        <f>'Expenditures 15-22'!E150</f>
        <v>50306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49440</v>
      </c>
      <c r="D1245" s="14" t="str">
        <f t="shared" si="18"/>
        <v>Error?</v>
      </c>
    </row>
    <row r="1246" spans="1:4" x14ac:dyDescent="0.2">
      <c r="A1246" s="83">
        <v>1185</v>
      </c>
      <c r="D1246" s="14" t="str">
        <f t="shared" si="18"/>
        <v>OK</v>
      </c>
    </row>
    <row r="1247" spans="1:4" x14ac:dyDescent="0.2">
      <c r="A1247" s="55">
        <v>1186</v>
      </c>
      <c r="B1247" s="1231">
        <f>'Expenditures 15-22'!F127</f>
        <v>49440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49440</v>
      </c>
      <c r="C1249" s="14" t="s">
        <v>672</v>
      </c>
      <c r="D1249" s="14" t="str">
        <f t="shared" si="18"/>
        <v>Error?</v>
      </c>
    </row>
    <row r="1250" spans="1:4" x14ac:dyDescent="0.2">
      <c r="A1250" s="55">
        <v>1189</v>
      </c>
      <c r="B1250" s="1231">
        <f>'Expenditures 15-22'!F150</f>
        <v>49440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98979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98979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98979</v>
      </c>
      <c r="C1258" s="14" t="s">
        <v>672</v>
      </c>
      <c r="D1258" s="14" t="str">
        <f t="shared" si="18"/>
        <v>Error?</v>
      </c>
    </row>
    <row r="1259" spans="1:4" x14ac:dyDescent="0.2">
      <c r="A1259" s="55">
        <v>1198</v>
      </c>
      <c r="B1259" s="1231">
        <f>'Expenditures 15-22'!G150</f>
        <v>98979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528</v>
      </c>
      <c r="D1262" s="14" t="str">
        <f t="shared" si="18"/>
        <v>Error?</v>
      </c>
    </row>
    <row r="1263" spans="1:4" x14ac:dyDescent="0.2">
      <c r="A1263" s="83">
        <v>1202</v>
      </c>
      <c r="D1263" s="14" t="str">
        <f t="shared" si="18"/>
        <v>OK</v>
      </c>
    </row>
    <row r="1264" spans="1:4" x14ac:dyDescent="0.2">
      <c r="A1264" s="55">
        <v>1203</v>
      </c>
      <c r="B1264" s="1231">
        <f>'Expenditures 15-22'!H127</f>
        <v>528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528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528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436799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436799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436799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436799</v>
      </c>
      <c r="C1288" s="14" t="s">
        <v>672</v>
      </c>
      <c r="D1288" s="14" t="str">
        <f t="shared" si="19"/>
        <v>Error?</v>
      </c>
    </row>
    <row r="1289" spans="1:4" x14ac:dyDescent="0.2">
      <c r="A1289" s="55">
        <v>1228</v>
      </c>
      <c r="B1289" s="1231">
        <f>'Expenditures 15-22'!K151</f>
        <v>-24032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10045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175000</v>
      </c>
      <c r="D1315" s="14" t="str">
        <f t="shared" si="19"/>
        <v>Error?</v>
      </c>
    </row>
    <row r="1316" spans="1:4" x14ac:dyDescent="0.2">
      <c r="A1316" s="55">
        <v>1255</v>
      </c>
      <c r="B1316" s="1231">
        <f>'Expenditures 15-22'!H165</f>
        <v>1000</v>
      </c>
      <c r="D1316" s="14" t="str">
        <f t="shared" si="19"/>
        <v>Error?</v>
      </c>
    </row>
    <row r="1317" spans="1:4" x14ac:dyDescent="0.2">
      <c r="A1317" s="55">
        <v>1256</v>
      </c>
      <c r="B1317" s="1231">
        <f>'Expenditures 15-22'!H166</f>
        <v>186045</v>
      </c>
      <c r="C1317" s="14" t="s">
        <v>672</v>
      </c>
      <c r="D1317" s="14" t="str">
        <f t="shared" si="19"/>
        <v>Error?</v>
      </c>
    </row>
    <row r="1318" spans="1:4" x14ac:dyDescent="0.2">
      <c r="A1318" s="55">
        <v>1257</v>
      </c>
      <c r="B1318" s="1231">
        <f>'Expenditures 15-22'!H168</f>
        <v>186045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10045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175000</v>
      </c>
      <c r="C1329" s="14" t="s">
        <v>672</v>
      </c>
      <c r="D1329" s="14" t="str">
        <f t="shared" si="19"/>
        <v>Error?</v>
      </c>
    </row>
    <row r="1330" spans="1:4" x14ac:dyDescent="0.2">
      <c r="A1330" s="55">
        <v>1269</v>
      </c>
      <c r="B1330" s="1231">
        <f>'Expenditures 15-22'!K165</f>
        <v>1000</v>
      </c>
      <c r="C1330" s="14" t="s">
        <v>672</v>
      </c>
      <c r="D1330" s="14" t="str">
        <f t="shared" si="19"/>
        <v>Error?</v>
      </c>
    </row>
    <row r="1331" spans="1:4" x14ac:dyDescent="0.2">
      <c r="A1331" s="55">
        <v>1270</v>
      </c>
      <c r="B1331" s="1231">
        <f>'Expenditures 15-22'!K166</f>
        <v>186045</v>
      </c>
      <c r="C1331" s="14" t="s">
        <v>672</v>
      </c>
      <c r="D1331" s="14" t="str">
        <f t="shared" si="19"/>
        <v>Error?</v>
      </c>
    </row>
    <row r="1332" spans="1:4" x14ac:dyDescent="0.2">
      <c r="A1332" s="55">
        <v>1271</v>
      </c>
      <c r="B1332" s="1231">
        <f>'Expenditures 15-22'!K168</f>
        <v>186045</v>
      </c>
      <c r="C1332" s="14" t="s">
        <v>672</v>
      </c>
      <c r="D1332" s="14" t="str">
        <f t="shared" si="19"/>
        <v>Error?</v>
      </c>
    </row>
    <row r="1333" spans="1:4" x14ac:dyDescent="0.2">
      <c r="A1333" s="55">
        <v>1272</v>
      </c>
      <c r="B1333" s="1231">
        <f>'Expenditures 15-22'!K169</f>
        <v>-1467</v>
      </c>
      <c r="C1333" s="14" t="s">
        <v>672</v>
      </c>
      <c r="D1333" s="14" t="str">
        <f t="shared" si="19"/>
        <v>Error?</v>
      </c>
    </row>
    <row r="1334" spans="1:4" x14ac:dyDescent="0.2">
      <c r="A1334" s="83">
        <v>1273</v>
      </c>
      <c r="D1334" s="14" t="str">
        <f t="shared" si="19"/>
        <v>OK</v>
      </c>
    </row>
    <row r="1335" spans="1:4" x14ac:dyDescent="0.2">
      <c r="A1335" s="55">
        <v>1274</v>
      </c>
      <c r="B1335" s="1231">
        <f>'Expenditures 15-22'!C176</f>
        <v>175708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175708</v>
      </c>
      <c r="C1339" s="14" t="s">
        <v>672</v>
      </c>
      <c r="D1339" s="14" t="str">
        <f t="shared" si="19"/>
        <v>Error?</v>
      </c>
    </row>
    <row r="1340" spans="1:4" x14ac:dyDescent="0.2">
      <c r="A1340" s="55">
        <v>1279</v>
      </c>
      <c r="B1340" s="1231">
        <f>'Expenditures 15-22'!C204</f>
        <v>175708</v>
      </c>
      <c r="C1340" s="14" t="s">
        <v>672</v>
      </c>
      <c r="D1340" s="14" t="str">
        <f t="shared" si="19"/>
        <v>Error?</v>
      </c>
    </row>
    <row r="1341" spans="1:4" x14ac:dyDescent="0.2">
      <c r="A1341" s="55">
        <v>1280</v>
      </c>
      <c r="B1341" s="1231">
        <f>'Expenditures 15-22'!D176</f>
        <v>22497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22497</v>
      </c>
      <c r="C1345" s="14" t="s">
        <v>672</v>
      </c>
      <c r="D1345" s="14" t="str">
        <f t="shared" si="20"/>
        <v>Error?</v>
      </c>
    </row>
    <row r="1346" spans="1:4" x14ac:dyDescent="0.2">
      <c r="A1346" s="55">
        <v>1285</v>
      </c>
      <c r="B1346" s="1231">
        <f>'Expenditures 15-22'!D204</f>
        <v>22497</v>
      </c>
      <c r="C1346" s="14" t="s">
        <v>672</v>
      </c>
      <c r="D1346" s="14" t="str">
        <f t="shared" si="20"/>
        <v>Error?</v>
      </c>
    </row>
    <row r="1347" spans="1:4" x14ac:dyDescent="0.2">
      <c r="A1347" s="55">
        <v>1286</v>
      </c>
      <c r="B1347" s="1231">
        <f>'Expenditures 15-22'!E176</f>
        <v>17447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17447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17447</v>
      </c>
      <c r="C1353" s="14" t="s">
        <v>672</v>
      </c>
      <c r="D1353" s="14" t="str">
        <f t="shared" si="20"/>
        <v>Error?</v>
      </c>
    </row>
    <row r="1354" spans="1:4" x14ac:dyDescent="0.2">
      <c r="A1354" s="55">
        <v>1293</v>
      </c>
      <c r="B1354" s="1231">
        <f>'Expenditures 15-22'!F176</f>
        <v>68327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68327</v>
      </c>
      <c r="C1358" s="14" t="s">
        <v>672</v>
      </c>
      <c r="D1358" s="14" t="str">
        <f t="shared" si="20"/>
        <v>Error?</v>
      </c>
    </row>
    <row r="1359" spans="1:4" x14ac:dyDescent="0.2">
      <c r="A1359" s="55">
        <v>1298</v>
      </c>
      <c r="B1359" s="1231">
        <f>'Expenditures 15-22'!F204</f>
        <v>68327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681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681</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681</v>
      </c>
      <c r="C1376" s="14" t="s">
        <v>672</v>
      </c>
      <c r="D1376" s="14" t="str">
        <f t="shared" si="20"/>
        <v>Error?</v>
      </c>
    </row>
    <row r="1377" spans="1:4" x14ac:dyDescent="0.2">
      <c r="A1377" s="55">
        <v>1316</v>
      </c>
      <c r="B1377" s="1231">
        <f>'Expenditures 15-22'!K176</f>
        <v>284660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284660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284660</v>
      </c>
      <c r="C1388" s="14" t="s">
        <v>672</v>
      </c>
      <c r="D1388" s="14" t="str">
        <f t="shared" si="20"/>
        <v>Error?</v>
      </c>
    </row>
    <row r="1389" spans="1:4" x14ac:dyDescent="0.2">
      <c r="A1389" s="55">
        <v>1328</v>
      </c>
      <c r="B1389" s="1231">
        <f>'Expenditures 15-22'!K205</f>
        <v>-7578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1042</v>
      </c>
      <c r="D1407" s="14" t="str">
        <f t="shared" ref="D1407:D1470" si="21">IF(ISBLANK(B1407),"OK",IF(A1407-B1407=0,"OK","Error?"))</f>
        <v>Error?</v>
      </c>
    </row>
    <row r="1408" spans="1:4" x14ac:dyDescent="0.2">
      <c r="A1408" s="55">
        <v>1347</v>
      </c>
      <c r="B1408" s="1231">
        <f>'Expenditures 15-22'!D217</f>
        <v>3380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72659</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544</v>
      </c>
      <c r="D1412" s="14" t="str">
        <f t="shared" si="21"/>
        <v>Error?</v>
      </c>
    </row>
    <row r="1413" spans="1:4" x14ac:dyDescent="0.2">
      <c r="A1413" s="55">
        <v>1352</v>
      </c>
      <c r="B1413" s="1231">
        <f>'Expenditures 15-22'!D228</f>
        <v>4607</v>
      </c>
      <c r="D1413" s="14" t="str">
        <f t="shared" si="21"/>
        <v>Error?</v>
      </c>
    </row>
    <row r="1414" spans="1:4" x14ac:dyDescent="0.2">
      <c r="A1414" s="55">
        <v>1353</v>
      </c>
      <c r="B1414" s="1231">
        <f>'Expenditures 15-22'!D229</f>
        <v>2542</v>
      </c>
      <c r="D1414" s="14" t="str">
        <f t="shared" si="21"/>
        <v>Error?</v>
      </c>
    </row>
    <row r="1415" spans="1:4" x14ac:dyDescent="0.2">
      <c r="A1415" s="55">
        <v>1354</v>
      </c>
      <c r="B1415" s="1231">
        <f>'Expenditures 15-22'!D230</f>
        <v>712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8405</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7869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7869</v>
      </c>
      <c r="C1421" s="14" t="s">
        <v>672</v>
      </c>
      <c r="D1421" s="14" t="str">
        <f t="shared" si="21"/>
        <v>Error?</v>
      </c>
    </row>
    <row r="1422" spans="1:4" x14ac:dyDescent="0.2">
      <c r="A1422" s="55">
        <v>1361</v>
      </c>
      <c r="B1422" s="1231">
        <f>'Expenditures 15-22'!D239</f>
        <v>4903</v>
      </c>
      <c r="D1422" s="14" t="str">
        <f t="shared" si="21"/>
        <v>Error?</v>
      </c>
    </row>
    <row r="1423" spans="1:4" x14ac:dyDescent="0.2">
      <c r="A1423" s="55">
        <v>1362</v>
      </c>
      <c r="B1423" s="1231">
        <f>'Expenditures 15-22'!D240</f>
        <v>10409</v>
      </c>
      <c r="D1423" s="14" t="str">
        <f t="shared" si="21"/>
        <v>Error?</v>
      </c>
    </row>
    <row r="1424" spans="1:4" x14ac:dyDescent="0.2">
      <c r="A1424" s="55">
        <v>1363</v>
      </c>
      <c r="B1424" s="1231">
        <f>'Expenditures 15-22'!D251</f>
        <v>15312</v>
      </c>
      <c r="C1424" s="14" t="s">
        <v>672</v>
      </c>
      <c r="D1424" s="14" t="str">
        <f t="shared" si="21"/>
        <v>Error?</v>
      </c>
    </row>
    <row r="1425" spans="1:4" x14ac:dyDescent="0.2">
      <c r="A1425" s="55">
        <v>1364</v>
      </c>
      <c r="B1425" s="1231">
        <f>'Expenditures 15-22'!D253</f>
        <v>20563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20563</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5961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34418</v>
      </c>
      <c r="D1431" s="14" t="str">
        <f t="shared" si="21"/>
        <v>Error?</v>
      </c>
    </row>
    <row r="1432" spans="1:4" x14ac:dyDescent="0.2">
      <c r="A1432" s="55">
        <v>1371</v>
      </c>
      <c r="B1432" s="1231">
        <f>'Expenditures 15-22'!D261</f>
        <v>22634</v>
      </c>
      <c r="D1432" s="14" t="str">
        <f t="shared" si="21"/>
        <v>Error?</v>
      </c>
    </row>
    <row r="1433" spans="1:4" x14ac:dyDescent="0.2">
      <c r="A1433" s="55">
        <v>1372</v>
      </c>
      <c r="B1433" s="1231">
        <f>'Expenditures 15-22'!D262</f>
        <v>18776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81789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133938</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206597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1042</v>
      </c>
      <c r="C1471" s="14" t="s">
        <v>672</v>
      </c>
      <c r="D1471" s="14" t="str">
        <f t="shared" ref="D1471:D1534" si="22">IF(ISBLANK(B1471),"OK",IF(A1471-B1471=0,"OK","Error?"))</f>
        <v>Error?</v>
      </c>
    </row>
    <row r="1472" spans="1:4" x14ac:dyDescent="0.2">
      <c r="A1472" s="55">
        <v>1411</v>
      </c>
      <c r="B1472" s="1231">
        <f>'Expenditures 15-22'!K217</f>
        <v>3380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72659</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544</v>
      </c>
      <c r="C1476" s="14" t="s">
        <v>672</v>
      </c>
      <c r="D1476" s="14" t="str">
        <f t="shared" si="22"/>
        <v>Error?</v>
      </c>
    </row>
    <row r="1477" spans="1:4" x14ac:dyDescent="0.2">
      <c r="A1477" s="55">
        <v>1416</v>
      </c>
      <c r="B1477" s="1231">
        <f>'Expenditures 15-22'!K228</f>
        <v>4607</v>
      </c>
      <c r="C1477" s="14" t="s">
        <v>672</v>
      </c>
      <c r="D1477" s="14" t="str">
        <f t="shared" si="22"/>
        <v>Error?</v>
      </c>
    </row>
    <row r="1478" spans="1:4" x14ac:dyDescent="0.2">
      <c r="A1478" s="55">
        <v>1417</v>
      </c>
      <c r="B1478" s="1231">
        <f>'Expenditures 15-22'!K229</f>
        <v>2542</v>
      </c>
      <c r="C1478" s="14" t="s">
        <v>672</v>
      </c>
      <c r="D1478" s="14" t="str">
        <f t="shared" si="22"/>
        <v>Error?</v>
      </c>
    </row>
    <row r="1479" spans="1:4" x14ac:dyDescent="0.2">
      <c r="A1479" s="55">
        <v>1418</v>
      </c>
      <c r="B1479" s="1231">
        <f>'Expenditures 15-22'!K230</f>
        <v>712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8405</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7869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7869</v>
      </c>
      <c r="C1485" s="14" t="s">
        <v>672</v>
      </c>
      <c r="D1485" s="14" t="str">
        <f t="shared" si="22"/>
        <v>Error?</v>
      </c>
    </row>
    <row r="1486" spans="1:4" x14ac:dyDescent="0.2">
      <c r="A1486" s="55">
        <v>1425</v>
      </c>
      <c r="B1486" s="1231">
        <f>'Expenditures 15-22'!K239</f>
        <v>4903</v>
      </c>
      <c r="C1486" s="14" t="s">
        <v>672</v>
      </c>
      <c r="D1486" s="14" t="str">
        <f t="shared" si="22"/>
        <v>Error?</v>
      </c>
    </row>
    <row r="1487" spans="1:4" x14ac:dyDescent="0.2">
      <c r="A1487" s="55">
        <v>1426</v>
      </c>
      <c r="B1487" s="1231">
        <f>'Expenditures 15-22'!K240</f>
        <v>10409</v>
      </c>
      <c r="C1487" s="14" t="s">
        <v>672</v>
      </c>
      <c r="D1487" s="14" t="str">
        <f t="shared" si="22"/>
        <v>Error?</v>
      </c>
    </row>
    <row r="1488" spans="1:4" x14ac:dyDescent="0.2">
      <c r="A1488" s="55">
        <v>1427</v>
      </c>
      <c r="B1488" s="1231">
        <f>'Expenditures 15-22'!K251</f>
        <v>15312</v>
      </c>
      <c r="C1488" s="14" t="s">
        <v>672</v>
      </c>
      <c r="D1488" s="14" t="str">
        <f t="shared" si="22"/>
        <v>Error?</v>
      </c>
    </row>
    <row r="1489" spans="1:4" x14ac:dyDescent="0.2">
      <c r="A1489" s="55">
        <v>1428</v>
      </c>
      <c r="B1489" s="1231">
        <f>'Expenditures 15-22'!K253</f>
        <v>20563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20563</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5961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34418</v>
      </c>
      <c r="C1495" s="14" t="s">
        <v>672</v>
      </c>
      <c r="D1495" s="14" t="str">
        <f t="shared" si="22"/>
        <v>Error?</v>
      </c>
    </row>
    <row r="1496" spans="1:4" x14ac:dyDescent="0.2">
      <c r="A1496" s="55">
        <v>1435</v>
      </c>
      <c r="B1496" s="1231">
        <f>'Expenditures 15-22'!K261</f>
        <v>22634</v>
      </c>
      <c r="C1496" s="14" t="s">
        <v>672</v>
      </c>
      <c r="D1496" s="14" t="str">
        <f t="shared" si="22"/>
        <v>Error?</v>
      </c>
    </row>
    <row r="1497" spans="1:4" x14ac:dyDescent="0.2">
      <c r="A1497" s="55">
        <v>1436</v>
      </c>
      <c r="B1497" s="1231">
        <f>'Expenditures 15-22'!K262</f>
        <v>18776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81789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133938</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206597</v>
      </c>
      <c r="C1517" s="14" t="s">
        <v>672</v>
      </c>
      <c r="D1517" s="14" t="str">
        <f t="shared" si="22"/>
        <v>Error?</v>
      </c>
    </row>
    <row r="1518" spans="1:4" x14ac:dyDescent="0.2">
      <c r="A1518" s="55">
        <v>1457</v>
      </c>
      <c r="B1518" s="1231">
        <f>'Expenditures 15-22'!K289</f>
        <v>39565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15357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2137461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2474737</v>
      </c>
      <c r="C1630" s="14" t="s">
        <v>672</v>
      </c>
      <c r="D1630" s="14" t="str">
        <f t="shared" si="24"/>
        <v>Error?</v>
      </c>
    </row>
    <row r="1631" spans="1:4" x14ac:dyDescent="0.2">
      <c r="A1631" s="55">
        <v>1570</v>
      </c>
      <c r="B1631" s="1231">
        <f>'Acct Summary 7-8'!D79</f>
        <v>244955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220923</v>
      </c>
      <c r="C1644" s="14" t="s">
        <v>672</v>
      </c>
      <c r="D1644" s="14" t="str">
        <f t="shared" si="24"/>
        <v>Error?</v>
      </c>
    </row>
    <row r="1645" spans="1:4" x14ac:dyDescent="0.2">
      <c r="A1645" s="55">
        <v>1584</v>
      </c>
      <c r="B1645" s="1231">
        <f>'Acct Summary 7-8'!E79</f>
        <v>26657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25190</v>
      </c>
      <c r="C1658" s="14" t="s">
        <v>672</v>
      </c>
      <c r="D1658" s="14" t="str">
        <f t="shared" si="24"/>
        <v>Error?</v>
      </c>
    </row>
    <row r="1659" spans="1:4" x14ac:dyDescent="0.2">
      <c r="A1659" s="55">
        <v>1598</v>
      </c>
      <c r="B1659" s="1231">
        <f>'Acct Summary 7-8'!F79</f>
        <v>174352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169410</v>
      </c>
      <c r="C1672" s="14" t="s">
        <v>672</v>
      </c>
      <c r="D1672" s="14" t="str">
        <f t="shared" si="25"/>
        <v>Error?</v>
      </c>
    </row>
    <row r="1673" spans="1:4" x14ac:dyDescent="0.2">
      <c r="A1673" s="55">
        <v>1612</v>
      </c>
      <c r="B1673" s="1231">
        <f>'Acct Summary 7-8'!G79</f>
        <v>144465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184030</v>
      </c>
      <c r="C1686" s="14" t="s">
        <v>672</v>
      </c>
      <c r="D1686" s="14" t="str">
        <f t="shared" si="25"/>
        <v>Error?</v>
      </c>
    </row>
    <row r="1687" spans="1:4" x14ac:dyDescent="0.2">
      <c r="A1687" s="55">
        <v>1626</v>
      </c>
      <c r="B1687" s="1231">
        <f>'Acct Summary 7-8'!H79</f>
        <v>11050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26407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1564577</v>
      </c>
      <c r="C1744" s="14" t="s">
        <v>672</v>
      </c>
      <c r="D1744" s="14" t="str">
        <f t="shared" si="26"/>
        <v>Error?</v>
      </c>
    </row>
    <row r="1745" spans="1:5" x14ac:dyDescent="0.2">
      <c r="A1745" s="55">
        <v>1684</v>
      </c>
      <c r="B1745" s="1231">
        <f>'Tax Sched 24'!B5</f>
        <v>279390</v>
      </c>
      <c r="C1745" s="14" t="s">
        <v>672</v>
      </c>
      <c r="D1745" s="14" t="str">
        <f t="shared" si="26"/>
        <v>Error?</v>
      </c>
    </row>
    <row r="1746" spans="1:5" x14ac:dyDescent="0.2">
      <c r="A1746" s="55">
        <v>1685</v>
      </c>
      <c r="B1746" s="1231">
        <f>'Tax Sched 24'!B6</f>
        <v>184244</v>
      </c>
      <c r="C1746" s="14" t="s">
        <v>672</v>
      </c>
      <c r="D1746" s="14" t="str">
        <f t="shared" si="26"/>
        <v>Error?</v>
      </c>
    </row>
    <row r="1747" spans="1:5" x14ac:dyDescent="0.2">
      <c r="A1747" s="55">
        <v>1686</v>
      </c>
      <c r="B1747" s="1231">
        <f>'Tax Sched 24'!B7</f>
        <v>111757</v>
      </c>
      <c r="C1747" s="14" t="s">
        <v>672</v>
      </c>
      <c r="D1747" s="14" t="str">
        <f t="shared" si="26"/>
        <v>Error?</v>
      </c>
    </row>
    <row r="1748" spans="1:5" x14ac:dyDescent="0.2">
      <c r="A1748" s="55">
        <v>1687</v>
      </c>
      <c r="B1748" s="1231">
        <f>'Tax Sched 24'!B8</f>
        <v>119394</v>
      </c>
      <c r="C1748" s="14" t="s">
        <v>672</v>
      </c>
      <c r="D1748" s="14" t="str">
        <f t="shared" si="26"/>
        <v>Error?</v>
      </c>
    </row>
    <row r="1749" spans="1:5" x14ac:dyDescent="0.2">
      <c r="A1749" s="55">
        <v>1688</v>
      </c>
      <c r="B1749" s="1231">
        <f>'Tax Sched 24'!B10</f>
        <v>27940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290270</v>
      </c>
      <c r="C1752" s="14" t="s">
        <v>672</v>
      </c>
      <c r="D1752" s="14" t="str">
        <f t="shared" si="26"/>
        <v>Error?</v>
      </c>
    </row>
    <row r="1753" spans="1:5" x14ac:dyDescent="0.2">
      <c r="A1753" s="55">
        <v>1692</v>
      </c>
      <c r="B1753" s="1231">
        <f>'Tax Sched 24'!B12</f>
        <v>27940</v>
      </c>
      <c r="C1753" s="14" t="s">
        <v>672</v>
      </c>
      <c r="D1753" s="14" t="str">
        <f t="shared" si="26"/>
        <v>Error?</v>
      </c>
    </row>
    <row r="1754" spans="1:5" x14ac:dyDescent="0.2">
      <c r="A1754" s="55">
        <v>1693</v>
      </c>
      <c r="B1754" s="1231">
        <f>'Tax Sched 24'!B14</f>
        <v>22351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2775197</v>
      </c>
      <c r="C1759" s="14" t="s">
        <v>672</v>
      </c>
      <c r="D1759" s="14" t="str">
        <f t="shared" si="26"/>
        <v>Error?</v>
      </c>
    </row>
    <row r="1760" spans="1:5" x14ac:dyDescent="0.2">
      <c r="A1760" s="55">
        <v>1699</v>
      </c>
      <c r="B1760" s="1231">
        <f>'Tax Sched 24'!D4</f>
        <v>1424858</v>
      </c>
      <c r="C1760" s="14" t="s">
        <v>672</v>
      </c>
      <c r="D1760" s="14" t="str">
        <f t="shared" si="26"/>
        <v>Error?</v>
      </c>
    </row>
    <row r="1761" spans="1:5" x14ac:dyDescent="0.2">
      <c r="A1761" s="55">
        <v>1700</v>
      </c>
      <c r="B1761" s="1231">
        <f>'Tax Sched 24'!D5</f>
        <v>254440</v>
      </c>
      <c r="C1761" s="14" t="s">
        <v>672</v>
      </c>
      <c r="D1761" s="14" t="str">
        <f t="shared" si="26"/>
        <v>Error?</v>
      </c>
    </row>
    <row r="1762" spans="1:5" s="80" customFormat="1" x14ac:dyDescent="0.2">
      <c r="A1762" s="55">
        <v>1701</v>
      </c>
      <c r="B1762" s="1231">
        <f>'Tax Sched 24'!D6</f>
        <v>168191</v>
      </c>
      <c r="C1762" s="14" t="s">
        <v>672</v>
      </c>
      <c r="D1762" s="14" t="str">
        <f t="shared" si="26"/>
        <v>Error?</v>
      </c>
      <c r="E1762" s="81"/>
    </row>
    <row r="1763" spans="1:5" x14ac:dyDescent="0.2">
      <c r="A1763" s="55">
        <v>1702</v>
      </c>
      <c r="B1763" s="1231">
        <f>'Tax Sched 24'!D7</f>
        <v>101777</v>
      </c>
      <c r="C1763" s="14" t="s">
        <v>672</v>
      </c>
      <c r="D1763" s="14" t="str">
        <f t="shared" si="26"/>
        <v>Error?</v>
      </c>
    </row>
    <row r="1764" spans="1:5" x14ac:dyDescent="0.2">
      <c r="A1764" s="55">
        <v>1703</v>
      </c>
      <c r="B1764" s="1231">
        <f>'Tax Sched 24'!D8</f>
        <v>108291</v>
      </c>
      <c r="C1764" s="14" t="s">
        <v>672</v>
      </c>
      <c r="D1764" s="14" t="str">
        <f t="shared" si="26"/>
        <v>Error?</v>
      </c>
    </row>
    <row r="1765" spans="1:5" x14ac:dyDescent="0.2">
      <c r="A1765" s="55">
        <v>1704</v>
      </c>
      <c r="B1765" s="1231">
        <f>'Tax Sched 24'!D10</f>
        <v>25445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256109</v>
      </c>
      <c r="C1768" s="14" t="s">
        <v>672</v>
      </c>
      <c r="D1768" s="14" t="str">
        <f t="shared" si="26"/>
        <v>Error?</v>
      </c>
    </row>
    <row r="1769" spans="1:5" x14ac:dyDescent="0.2">
      <c r="A1769" s="55">
        <v>1708</v>
      </c>
      <c r="B1769" s="1231">
        <f>'Tax Sched 24'!D12</f>
        <v>25445</v>
      </c>
      <c r="C1769" s="14" t="s">
        <v>672</v>
      </c>
      <c r="D1769" s="14" t="str">
        <f t="shared" si="26"/>
        <v>Error?</v>
      </c>
    </row>
    <row r="1770" spans="1:5" x14ac:dyDescent="0.2">
      <c r="A1770" s="55">
        <v>1709</v>
      </c>
      <c r="B1770" s="1231">
        <f>'Tax Sched 24'!D14</f>
        <v>20355</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2518647</v>
      </c>
      <c r="C1775" s="14" t="s">
        <v>672</v>
      </c>
      <c r="D1775" s="14" t="str">
        <f t="shared" si="26"/>
        <v>Error?</v>
      </c>
    </row>
    <row r="1776" spans="1:5" x14ac:dyDescent="0.2">
      <c r="A1776" s="55">
        <v>1715</v>
      </c>
      <c r="B1776" s="1231">
        <f>'Tax Sched 24'!C4</f>
        <v>139719</v>
      </c>
      <c r="D1776" s="14" t="str">
        <f t="shared" si="26"/>
        <v>Error?</v>
      </c>
    </row>
    <row r="1777" spans="1:4" x14ac:dyDescent="0.2">
      <c r="A1777" s="55">
        <v>1716</v>
      </c>
      <c r="B1777" s="1231">
        <f>'Tax Sched 24'!C5</f>
        <v>24950</v>
      </c>
      <c r="D1777" s="14" t="str">
        <f t="shared" si="26"/>
        <v>Error?</v>
      </c>
    </row>
    <row r="1778" spans="1:4" x14ac:dyDescent="0.2">
      <c r="A1778" s="55">
        <v>1717</v>
      </c>
      <c r="B1778" s="1231">
        <f>'Tax Sched 24'!C6</f>
        <v>16053</v>
      </c>
      <c r="D1778" s="14" t="str">
        <f t="shared" si="26"/>
        <v>Error?</v>
      </c>
    </row>
    <row r="1779" spans="1:4" x14ac:dyDescent="0.2">
      <c r="A1779" s="55">
        <v>1718</v>
      </c>
      <c r="B1779" s="1231">
        <f>'Tax Sched 24'!C7</f>
        <v>9980</v>
      </c>
      <c r="D1779" s="14" t="str">
        <f t="shared" si="26"/>
        <v>Error?</v>
      </c>
    </row>
    <row r="1780" spans="1:4" x14ac:dyDescent="0.2">
      <c r="A1780" s="55">
        <v>1719</v>
      </c>
      <c r="B1780" s="1231">
        <f>'Tax Sched 24'!C8</f>
        <v>11103</v>
      </c>
      <c r="D1780" s="14" t="str">
        <f t="shared" si="26"/>
        <v>Error?</v>
      </c>
    </row>
    <row r="1781" spans="1:4" x14ac:dyDescent="0.2">
      <c r="A1781" s="55">
        <v>1720</v>
      </c>
      <c r="B1781" s="1231">
        <f>'Tax Sched 24'!C10</f>
        <v>2495</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34161</v>
      </c>
      <c r="D1784" s="14" t="str">
        <f t="shared" si="26"/>
        <v>Error?</v>
      </c>
    </row>
    <row r="1785" spans="1:4" x14ac:dyDescent="0.2">
      <c r="A1785" s="55">
        <v>1724</v>
      </c>
      <c r="B1785" s="1231">
        <f>'Tax Sched 24'!C12</f>
        <v>2495</v>
      </c>
      <c r="D1785" s="14" t="str">
        <f t="shared" si="26"/>
        <v>Error?</v>
      </c>
    </row>
    <row r="1786" spans="1:4" x14ac:dyDescent="0.2">
      <c r="A1786" s="55">
        <v>1725</v>
      </c>
      <c r="B1786" s="1231">
        <f>'Tax Sched 24'!C14</f>
        <v>1996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256550</v>
      </c>
      <c r="C1791" s="14" t="s">
        <v>672</v>
      </c>
      <c r="D1791" s="14" t="str">
        <f t="shared" ref="D1791:D1854" si="27">IF(ISBLANK(B1791),"OK",IF(A1791-B1791=0,"OK","Error?"))</f>
        <v>Error?</v>
      </c>
    </row>
    <row r="1792" spans="1:4" x14ac:dyDescent="0.2">
      <c r="A1792" s="55">
        <v>1731</v>
      </c>
      <c r="B1792" s="1231">
        <f>'Tax Sched 24'!F4</f>
        <v>1496317</v>
      </c>
      <c r="C1792" s="14" t="s">
        <v>672</v>
      </c>
      <c r="D1792" s="14" t="str">
        <f t="shared" si="27"/>
        <v>Error?</v>
      </c>
    </row>
    <row r="1793" spans="1:4" x14ac:dyDescent="0.2">
      <c r="A1793" s="55">
        <v>1732</v>
      </c>
      <c r="B1793" s="1231">
        <f>'Tax Sched 24'!F5</f>
        <v>267199</v>
      </c>
      <c r="C1793" s="14" t="s">
        <v>672</v>
      </c>
      <c r="D1793" s="14" t="str">
        <f t="shared" si="27"/>
        <v>Error?</v>
      </c>
    </row>
    <row r="1794" spans="1:4" x14ac:dyDescent="0.2">
      <c r="A1794" s="55">
        <v>1733</v>
      </c>
      <c r="B1794" s="1231">
        <f>'Tax Sched 24'!F6</f>
        <v>171916</v>
      </c>
      <c r="C1794" s="14" t="s">
        <v>672</v>
      </c>
      <c r="D1794" s="14" t="str">
        <f t="shared" si="27"/>
        <v>Error?</v>
      </c>
    </row>
    <row r="1795" spans="1:4" x14ac:dyDescent="0.2">
      <c r="A1795" s="55">
        <v>1734</v>
      </c>
      <c r="B1795" s="1231">
        <f>'Tax Sched 24'!F7</f>
        <v>106880</v>
      </c>
      <c r="C1795" s="14" t="s">
        <v>672</v>
      </c>
      <c r="D1795" s="14" t="str">
        <f t="shared" si="27"/>
        <v>Error?</v>
      </c>
    </row>
    <row r="1796" spans="1:4" x14ac:dyDescent="0.2">
      <c r="A1796" s="55">
        <v>1735</v>
      </c>
      <c r="B1796" s="1231">
        <f>'Tax Sched 24'!F8</f>
        <v>118903</v>
      </c>
      <c r="C1796" s="14" t="s">
        <v>672</v>
      </c>
      <c r="D1796" s="14" t="str">
        <f t="shared" si="27"/>
        <v>Error?</v>
      </c>
    </row>
    <row r="1797" spans="1:4" x14ac:dyDescent="0.2">
      <c r="A1797" s="55">
        <v>1736</v>
      </c>
      <c r="B1797" s="1231">
        <f>'Tax Sched 24'!F10</f>
        <v>26720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365850</v>
      </c>
      <c r="C1800" s="14" t="s">
        <v>672</v>
      </c>
      <c r="D1800" s="14" t="str">
        <f t="shared" si="27"/>
        <v>Error?</v>
      </c>
    </row>
    <row r="1801" spans="1:4" x14ac:dyDescent="0.2">
      <c r="A1801" s="55">
        <v>1740</v>
      </c>
      <c r="B1801" s="1231">
        <f>'Tax Sched 24'!F12</f>
        <v>26720</v>
      </c>
      <c r="C1801" s="14" t="s">
        <v>672</v>
      </c>
      <c r="D1801" s="14" t="str">
        <f t="shared" si="27"/>
        <v>Error?</v>
      </c>
    </row>
    <row r="1802" spans="1:4" x14ac:dyDescent="0.2">
      <c r="A1802" s="55">
        <v>1741</v>
      </c>
      <c r="B1802" s="1231">
        <f>'Tax Sched 24'!F14</f>
        <v>21376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1636036</v>
      </c>
      <c r="D1808" s="14" t="str">
        <f t="shared" si="27"/>
        <v>Error?</v>
      </c>
    </row>
    <row r="1809" spans="1:4" x14ac:dyDescent="0.2">
      <c r="A1809" s="55">
        <v>1748</v>
      </c>
      <c r="B1809" s="1231">
        <f>'Tax Sched 24'!E5</f>
        <v>292149</v>
      </c>
      <c r="D1809" s="14" t="str">
        <f t="shared" si="27"/>
        <v>Error?</v>
      </c>
    </row>
    <row r="1810" spans="1:4" x14ac:dyDescent="0.2">
      <c r="A1810" s="55">
        <v>1749</v>
      </c>
      <c r="B1810" s="1231">
        <f>'Tax Sched 24'!E6</f>
        <v>187969</v>
      </c>
      <c r="D1810" s="14" t="str">
        <f t="shared" si="27"/>
        <v>Error?</v>
      </c>
    </row>
    <row r="1811" spans="1:4" x14ac:dyDescent="0.2">
      <c r="A1811" s="55">
        <v>1750</v>
      </c>
      <c r="B1811" s="1231">
        <f>'Tax Sched 24'!E7</f>
        <v>116860</v>
      </c>
      <c r="D1811" s="14" t="str">
        <f t="shared" si="27"/>
        <v>Error?</v>
      </c>
    </row>
    <row r="1812" spans="1:4" x14ac:dyDescent="0.2">
      <c r="A1812" s="55">
        <v>1751</v>
      </c>
      <c r="B1812" s="1231">
        <f>'Tax Sched 24'!E8</f>
        <v>130006</v>
      </c>
      <c r="D1812" s="14" t="str">
        <f t="shared" si="27"/>
        <v>Error?</v>
      </c>
    </row>
    <row r="1813" spans="1:4" x14ac:dyDescent="0.2">
      <c r="A1813" s="55">
        <v>1752</v>
      </c>
      <c r="B1813" s="1231">
        <f>'Tax Sched 24'!E10</f>
        <v>29215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400011</v>
      </c>
      <c r="D1816" s="14" t="str">
        <f t="shared" si="27"/>
        <v>Error?</v>
      </c>
    </row>
    <row r="1817" spans="1:4" x14ac:dyDescent="0.2">
      <c r="A1817" s="55">
        <v>1756</v>
      </c>
      <c r="B1817" s="1231">
        <f>'Tax Sched 24'!E12</f>
        <v>29215</v>
      </c>
      <c r="D1817" s="14" t="str">
        <f t="shared" si="27"/>
        <v>Error?</v>
      </c>
    </row>
    <row r="1818" spans="1:4" x14ac:dyDescent="0.2">
      <c r="A1818" s="55">
        <v>1757</v>
      </c>
      <c r="B1818" s="1231">
        <f>'Tax Sched 24'!E14</f>
        <v>23372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3004054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395112</v>
      </c>
      <c r="C1939" s="14" t="s">
        <v>672</v>
      </c>
      <c r="D1939" s="14" t="str">
        <f t="shared" si="29"/>
        <v>Error?</v>
      </c>
    </row>
    <row r="1940" spans="1:5" x14ac:dyDescent="0.2">
      <c r="A1940" s="55">
        <v>1879</v>
      </c>
      <c r="B1940" s="1231">
        <f>'Short-Term Long-Term Debt 25'!F49</f>
        <v>471453</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22351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22351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22351</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22351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135605</v>
      </c>
      <c r="D2008" s="14" t="str">
        <f t="shared" si="30"/>
        <v>Error?</v>
      </c>
    </row>
    <row r="2009" spans="1:4" x14ac:dyDescent="0.2">
      <c r="A2009" s="55">
        <v>1948</v>
      </c>
      <c r="B2009" s="1231">
        <f>'Cap Outlay Deprec 27'!C8</f>
        <v>5989548</v>
      </c>
      <c r="D2009" s="14" t="str">
        <f t="shared" si="30"/>
        <v>Error?</v>
      </c>
    </row>
    <row r="2010" spans="1:4" x14ac:dyDescent="0.2">
      <c r="A2010" s="55">
        <v>1949</v>
      </c>
      <c r="B2010" s="1231">
        <f>'Cap Outlay Deprec 27'!C10</f>
        <v>2413755</v>
      </c>
      <c r="D2010" s="14" t="str">
        <f t="shared" si="30"/>
        <v>Error?</v>
      </c>
    </row>
    <row r="2011" spans="1:4" x14ac:dyDescent="0.2">
      <c r="A2011" s="55">
        <v>1950</v>
      </c>
      <c r="B2011" s="1231">
        <f>'Cap Outlay Deprec 27'!C12</f>
        <v>970647</v>
      </c>
      <c r="D2011" s="14" t="str">
        <f t="shared" si="30"/>
        <v>Error?</v>
      </c>
    </row>
    <row r="2012" spans="1:4" x14ac:dyDescent="0.2">
      <c r="A2012" s="55">
        <v>1951</v>
      </c>
      <c r="B2012" s="1231">
        <f>'Cap Outlay Deprec 27'!C13</f>
        <v>520265</v>
      </c>
      <c r="D2012" s="14" t="str">
        <f t="shared" si="30"/>
        <v>Error?</v>
      </c>
    </row>
    <row r="2013" spans="1:4" x14ac:dyDescent="0.2">
      <c r="A2013" s="55">
        <v>1952</v>
      </c>
      <c r="B2013" s="1231">
        <f>'Cap Outlay Deprec 27'!C16</f>
        <v>10029820</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118814</v>
      </c>
      <c r="D2016" s="14" t="str">
        <f t="shared" si="30"/>
        <v>Error?</v>
      </c>
    </row>
    <row r="2017" spans="1:4" x14ac:dyDescent="0.2">
      <c r="A2017" s="55">
        <v>1956</v>
      </c>
      <c r="B2017" s="1231">
        <f>'Cap Outlay Deprec 27'!D12</f>
        <v>82532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201346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38277</v>
      </c>
      <c r="D2023" s="14" t="str">
        <f t="shared" si="30"/>
        <v>Error?</v>
      </c>
    </row>
    <row r="2024" spans="1:4" x14ac:dyDescent="0.2">
      <c r="A2024" s="55">
        <v>1963</v>
      </c>
      <c r="B2024" s="1231">
        <f>'Cap Outlay Deprec 27'!E13</f>
        <v>48850</v>
      </c>
      <c r="D2024" s="14" t="str">
        <f t="shared" si="30"/>
        <v>Error?</v>
      </c>
    </row>
    <row r="2025" spans="1:4" x14ac:dyDescent="0.2">
      <c r="A2025" s="55">
        <v>1964</v>
      </c>
      <c r="B2025" s="1231">
        <f>'Cap Outlay Deprec 27'!E16</f>
        <v>87127</v>
      </c>
      <c r="C2025" s="14" t="s">
        <v>672</v>
      </c>
      <c r="D2025" s="14" t="str">
        <f t="shared" si="30"/>
        <v>Error?</v>
      </c>
    </row>
    <row r="2026" spans="1:4" x14ac:dyDescent="0.2">
      <c r="A2026" s="55">
        <v>1965</v>
      </c>
      <c r="B2026" s="1231">
        <f>'Cap Outlay Deprec 27'!F5</f>
        <v>135605</v>
      </c>
      <c r="C2026" s="14" t="s">
        <v>672</v>
      </c>
      <c r="D2026" s="14" t="str">
        <f t="shared" si="30"/>
        <v>Error?</v>
      </c>
    </row>
    <row r="2027" spans="1:4" x14ac:dyDescent="0.2">
      <c r="A2027" s="55">
        <v>1966</v>
      </c>
      <c r="B2027" s="1231">
        <f>'Cap Outlay Deprec 27'!F8</f>
        <v>5989548</v>
      </c>
      <c r="C2027" s="14" t="s">
        <v>672</v>
      </c>
      <c r="D2027" s="14" t="str">
        <f t="shared" si="30"/>
        <v>Error?</v>
      </c>
    </row>
    <row r="2028" spans="1:4" x14ac:dyDescent="0.2">
      <c r="A2028" s="55">
        <v>1967</v>
      </c>
      <c r="B2028" s="1231">
        <f>'Cap Outlay Deprec 27'!F10</f>
        <v>2532569</v>
      </c>
      <c r="C2028" s="14" t="s">
        <v>672</v>
      </c>
      <c r="D2028" s="14" t="str">
        <f t="shared" si="30"/>
        <v>Error?</v>
      </c>
    </row>
    <row r="2029" spans="1:4" x14ac:dyDescent="0.2">
      <c r="A2029" s="55">
        <v>1968</v>
      </c>
      <c r="B2029" s="1231">
        <f>'Cap Outlay Deprec 27'!F12</f>
        <v>1014902</v>
      </c>
      <c r="C2029" s="14" t="s">
        <v>672</v>
      </c>
      <c r="D2029" s="14" t="str">
        <f t="shared" si="30"/>
        <v>Error?</v>
      </c>
    </row>
    <row r="2030" spans="1:4" x14ac:dyDescent="0.2">
      <c r="A2030" s="55">
        <v>1969</v>
      </c>
      <c r="B2030" s="1231">
        <f>'Cap Outlay Deprec 27'!F13</f>
        <v>471415</v>
      </c>
      <c r="C2030" s="14" t="s">
        <v>672</v>
      </c>
      <c r="D2030" s="14" t="str">
        <f t="shared" si="30"/>
        <v>Error?</v>
      </c>
    </row>
    <row r="2031" spans="1:4" x14ac:dyDescent="0.2">
      <c r="A2031" s="55">
        <v>1970</v>
      </c>
      <c r="B2031" s="1231">
        <f>'Cap Outlay Deprec 27'!F16</f>
        <v>10144039</v>
      </c>
      <c r="C2031" s="14" t="s">
        <v>672</v>
      </c>
      <c r="D2031" s="14" t="str">
        <f t="shared" si="30"/>
        <v>Error?</v>
      </c>
    </row>
    <row r="2032" spans="1:4" x14ac:dyDescent="0.2">
      <c r="A2032" s="83">
        <v>1971</v>
      </c>
      <c r="D2032" s="14" t="str">
        <f t="shared" si="30"/>
        <v>OK</v>
      </c>
    </row>
    <row r="2033" spans="1:4" x14ac:dyDescent="0.2">
      <c r="A2033" s="55">
        <v>1972</v>
      </c>
      <c r="B2033" s="1231">
        <f>'Cap Outlay Deprec 27'!H8</f>
        <v>5229718</v>
      </c>
      <c r="D2033" s="14" t="str">
        <f t="shared" si="30"/>
        <v>Error?</v>
      </c>
    </row>
    <row r="2034" spans="1:4" x14ac:dyDescent="0.2">
      <c r="A2034" s="55">
        <v>1973</v>
      </c>
      <c r="B2034" s="1231">
        <f>'Cap Outlay Deprec 27'!H10</f>
        <v>1347698</v>
      </c>
      <c r="D2034" s="14" t="str">
        <f t="shared" si="30"/>
        <v>Error?</v>
      </c>
    </row>
    <row r="2035" spans="1:4" x14ac:dyDescent="0.2">
      <c r="A2035" s="55">
        <v>1974</v>
      </c>
      <c r="B2035" s="1231">
        <f>'Cap Outlay Deprec 27'!H12</f>
        <v>424080</v>
      </c>
      <c r="D2035" s="14" t="str">
        <f t="shared" si="30"/>
        <v>Error?</v>
      </c>
    </row>
    <row r="2036" spans="1:4" x14ac:dyDescent="0.2">
      <c r="A2036" s="55">
        <v>1975</v>
      </c>
      <c r="B2036" s="1231">
        <f>'Cap Outlay Deprec 27'!H13</f>
        <v>435604</v>
      </c>
      <c r="D2036" s="14" t="str">
        <f t="shared" si="30"/>
        <v>Error?</v>
      </c>
    </row>
    <row r="2037" spans="1:4" x14ac:dyDescent="0.2">
      <c r="A2037" s="55">
        <v>1976</v>
      </c>
      <c r="B2037" s="1231">
        <f>'Cap Outlay Deprec 27'!H16</f>
        <v>7437100</v>
      </c>
      <c r="C2037" s="14" t="s">
        <v>672</v>
      </c>
      <c r="D2037" s="14" t="str">
        <f t="shared" si="30"/>
        <v>Error?</v>
      </c>
    </row>
    <row r="2038" spans="1:4" x14ac:dyDescent="0.2">
      <c r="A2038" s="83">
        <v>1977</v>
      </c>
      <c r="D2038" s="14" t="str">
        <f t="shared" si="30"/>
        <v>OK</v>
      </c>
    </row>
    <row r="2039" spans="1:4" x14ac:dyDescent="0.2">
      <c r="A2039" s="55">
        <v>1978</v>
      </c>
      <c r="B2039" s="1231">
        <f>'Cap Outlay Deprec 27'!I8</f>
        <v>119789</v>
      </c>
      <c r="D2039" s="14" t="str">
        <f t="shared" si="30"/>
        <v>Error?</v>
      </c>
    </row>
    <row r="2040" spans="1:4" x14ac:dyDescent="0.2">
      <c r="A2040" s="55">
        <v>1979</v>
      </c>
      <c r="B2040" s="1231">
        <f>'Cap Outlay Deprec 27'!I10</f>
        <v>104610</v>
      </c>
      <c r="D2040" s="14" t="str">
        <f t="shared" si="30"/>
        <v>Error?</v>
      </c>
    </row>
    <row r="2041" spans="1:4" x14ac:dyDescent="0.2">
      <c r="A2041" s="55">
        <v>1980</v>
      </c>
      <c r="B2041" s="1231">
        <f>'Cap Outlay Deprec 27'!I12</f>
        <v>101488</v>
      </c>
      <c r="D2041" s="14" t="str">
        <f t="shared" si="30"/>
        <v>Error?</v>
      </c>
    </row>
    <row r="2042" spans="1:4" x14ac:dyDescent="0.2">
      <c r="A2042" s="55">
        <v>1981</v>
      </c>
      <c r="B2042" s="1231">
        <f>'Cap Outlay Deprec 27'!I13</f>
        <v>33051</v>
      </c>
      <c r="D2042" s="14" t="str">
        <f t="shared" si="30"/>
        <v>Error?</v>
      </c>
    </row>
    <row r="2043" spans="1:4" x14ac:dyDescent="0.2">
      <c r="A2043" s="55">
        <v>1982</v>
      </c>
      <c r="B2043" s="1231">
        <f>'Cap Outlay Deprec 27'!I16</f>
        <v>358938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38277</v>
      </c>
      <c r="D2047" s="14" t="str">
        <f t="shared" ref="D2047:D2110" si="31">IF(ISBLANK(B2047),"OK",IF(A2047-B2047=0,"OK","Error?"))</f>
        <v>Error?</v>
      </c>
    </row>
    <row r="2048" spans="1:4" x14ac:dyDescent="0.2">
      <c r="A2048" s="55">
        <v>1987</v>
      </c>
      <c r="B2048" s="1231">
        <f>'Cap Outlay Deprec 27'!J13</f>
        <v>48850</v>
      </c>
      <c r="D2048" s="14" t="str">
        <f t="shared" si="31"/>
        <v>Error?</v>
      </c>
    </row>
    <row r="2049" spans="1:4" x14ac:dyDescent="0.2">
      <c r="A2049" s="55">
        <v>1988</v>
      </c>
      <c r="B2049" s="1231">
        <f>'Cap Outlay Deprec 27'!J16</f>
        <v>87127</v>
      </c>
      <c r="C2049" s="14" t="s">
        <v>672</v>
      </c>
      <c r="D2049" s="14" t="str">
        <f t="shared" si="31"/>
        <v>Error?</v>
      </c>
    </row>
    <row r="2050" spans="1:4" x14ac:dyDescent="0.2">
      <c r="A2050" s="83">
        <v>1989</v>
      </c>
      <c r="D2050" s="14" t="str">
        <f t="shared" si="31"/>
        <v>OK</v>
      </c>
    </row>
    <row r="2051" spans="1:4" x14ac:dyDescent="0.2">
      <c r="A2051" s="55">
        <v>1990</v>
      </c>
      <c r="B2051" s="1231">
        <f>'Cap Outlay Deprec 27'!K8</f>
        <v>5349507</v>
      </c>
      <c r="C2051" s="14" t="s">
        <v>672</v>
      </c>
      <c r="D2051" s="14" t="str">
        <f t="shared" si="31"/>
        <v>Error?</v>
      </c>
    </row>
    <row r="2052" spans="1:4" x14ac:dyDescent="0.2">
      <c r="A2052" s="55">
        <v>1991</v>
      </c>
      <c r="B2052" s="1231">
        <f>'Cap Outlay Deprec 27'!K10</f>
        <v>1452308</v>
      </c>
      <c r="C2052" s="14" t="s">
        <v>672</v>
      </c>
      <c r="D2052" s="14" t="str">
        <f t="shared" si="31"/>
        <v>Error?</v>
      </c>
    </row>
    <row r="2053" spans="1:4" x14ac:dyDescent="0.2">
      <c r="A2053" s="55">
        <v>1992</v>
      </c>
      <c r="B2053" s="1231">
        <f>'Cap Outlay Deprec 27'!K12</f>
        <v>487291</v>
      </c>
      <c r="C2053" s="14" t="s">
        <v>672</v>
      </c>
      <c r="D2053" s="14" t="str">
        <f t="shared" si="31"/>
        <v>Error?</v>
      </c>
    </row>
    <row r="2054" spans="1:4" x14ac:dyDescent="0.2">
      <c r="A2054" s="55">
        <v>1993</v>
      </c>
      <c r="B2054" s="1231">
        <f>'Cap Outlay Deprec 27'!K13</f>
        <v>419805</v>
      </c>
      <c r="C2054" s="14" t="s">
        <v>672</v>
      </c>
      <c r="D2054" s="14" t="str">
        <f t="shared" si="31"/>
        <v>Error?</v>
      </c>
    </row>
    <row r="2055" spans="1:4" x14ac:dyDescent="0.2">
      <c r="A2055" s="55">
        <v>1994</v>
      </c>
      <c r="B2055" s="1231">
        <f>'Cap Outlay Deprec 27'!K16</f>
        <v>7708911</v>
      </c>
      <c r="C2055" s="14" t="s">
        <v>672</v>
      </c>
      <c r="D2055" s="14" t="str">
        <f t="shared" si="31"/>
        <v>Error?</v>
      </c>
    </row>
    <row r="2056" spans="1:4" x14ac:dyDescent="0.2">
      <c r="A2056" s="55">
        <v>1995</v>
      </c>
      <c r="B2056" s="1231">
        <f>'Cap Outlay Deprec 27'!L5</f>
        <v>135605</v>
      </c>
      <c r="C2056" s="14" t="s">
        <v>672</v>
      </c>
      <c r="D2056" s="14" t="str">
        <f t="shared" si="31"/>
        <v>Error?</v>
      </c>
    </row>
    <row r="2057" spans="1:4" x14ac:dyDescent="0.2">
      <c r="A2057" s="55">
        <v>1996</v>
      </c>
      <c r="B2057" s="1231">
        <f>'Cap Outlay Deprec 27'!L8</f>
        <v>640041</v>
      </c>
      <c r="C2057" s="14" t="s">
        <v>672</v>
      </c>
      <c r="D2057" s="14" t="str">
        <f t="shared" si="31"/>
        <v>Error?</v>
      </c>
    </row>
    <row r="2058" spans="1:4" x14ac:dyDescent="0.2">
      <c r="A2058" s="55">
        <v>1997</v>
      </c>
      <c r="B2058" s="1231">
        <f>'Cap Outlay Deprec 27'!L10</f>
        <v>1080261</v>
      </c>
      <c r="C2058" s="14" t="s">
        <v>672</v>
      </c>
      <c r="D2058" s="14" t="str">
        <f t="shared" si="31"/>
        <v>Error?</v>
      </c>
    </row>
    <row r="2059" spans="1:4" x14ac:dyDescent="0.2">
      <c r="A2059" s="55">
        <v>1998</v>
      </c>
      <c r="B2059" s="1231">
        <f>'Cap Outlay Deprec 27'!L12</f>
        <v>527611</v>
      </c>
      <c r="C2059" s="14" t="s">
        <v>672</v>
      </c>
      <c r="D2059" s="14" t="str">
        <f t="shared" si="31"/>
        <v>Error?</v>
      </c>
    </row>
    <row r="2060" spans="1:4" x14ac:dyDescent="0.2">
      <c r="A2060" s="55">
        <v>1999</v>
      </c>
      <c r="B2060" s="1231">
        <f>'Cap Outlay Deprec 27'!L13</f>
        <v>51610</v>
      </c>
      <c r="C2060" s="14" t="s">
        <v>672</v>
      </c>
      <c r="D2060" s="14" t="str">
        <f t="shared" si="31"/>
        <v>Error?</v>
      </c>
    </row>
    <row r="2061" spans="1:4" x14ac:dyDescent="0.2">
      <c r="A2061" s="55">
        <v>2000</v>
      </c>
      <c r="B2061" s="1231">
        <f>'Cap Outlay Deprec 27'!L16</f>
        <v>2435128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15360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236941</v>
      </c>
      <c r="C2088" s="14" t="s">
        <v>672</v>
      </c>
      <c r="D2088" s="14" t="str">
        <f t="shared" si="31"/>
        <v>Error?</v>
      </c>
    </row>
    <row r="2089" spans="1:4" x14ac:dyDescent="0.2">
      <c r="A2089" s="55">
        <v>2028</v>
      </c>
      <c r="B2089" s="1231">
        <f>'Expenditures 15-22'!K92</f>
        <v>220578</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5436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1825220</v>
      </c>
      <c r="C2551" s="14" t="s">
        <v>672</v>
      </c>
      <c r="D2551" s="14" t="str">
        <f t="shared" si="38"/>
        <v>Error?</v>
      </c>
    </row>
    <row r="2552" spans="1:4" x14ac:dyDescent="0.2">
      <c r="A2552" s="83">
        <v>2491</v>
      </c>
      <c r="D2552" s="14" t="str">
        <f t="shared" si="38"/>
        <v>OK</v>
      </c>
    </row>
    <row r="2553" spans="1:4" x14ac:dyDescent="0.2">
      <c r="A2553" s="55">
        <v>2492</v>
      </c>
      <c r="B2553" s="1231">
        <f>'Acct Summary 7-8'!C6</f>
        <v>3374848</v>
      </c>
      <c r="C2553" s="14" t="s">
        <v>672</v>
      </c>
      <c r="D2553" s="14" t="str">
        <f t="shared" si="38"/>
        <v>Error?</v>
      </c>
    </row>
    <row r="2554" spans="1:4" x14ac:dyDescent="0.2">
      <c r="A2554" s="55">
        <v>2493</v>
      </c>
      <c r="B2554" s="1231">
        <f>'Acct Summary 7-8'!C7</f>
        <v>532629</v>
      </c>
      <c r="C2554" s="14" t="s">
        <v>672</v>
      </c>
      <c r="D2554" s="14" t="str">
        <f t="shared" si="38"/>
        <v>Error?</v>
      </c>
    </row>
    <row r="2555" spans="1:4" x14ac:dyDescent="0.2">
      <c r="A2555" s="55">
        <v>2494</v>
      </c>
      <c r="B2555" s="1231">
        <f>'Acct Summary 7-8'!C8</f>
        <v>5732697</v>
      </c>
      <c r="C2555" s="14" t="s">
        <v>672</v>
      </c>
      <c r="D2555" s="14" t="str">
        <f t="shared" si="38"/>
        <v>Error?</v>
      </c>
    </row>
    <row r="2556" spans="1:4" x14ac:dyDescent="0.2">
      <c r="A2556" s="55">
        <v>2495</v>
      </c>
      <c r="B2556" s="1231">
        <f>'Acct Summary 7-8'!C12</f>
        <v>3463505</v>
      </c>
      <c r="C2556" s="14" t="s">
        <v>672</v>
      </c>
      <c r="D2556" s="14" t="str">
        <f t="shared" si="38"/>
        <v>Error?</v>
      </c>
    </row>
    <row r="2557" spans="1:4" x14ac:dyDescent="0.2">
      <c r="A2557" s="55">
        <v>2496</v>
      </c>
      <c r="B2557" s="1231">
        <f>'Acct Summary 7-8'!C13</f>
        <v>1485624</v>
      </c>
      <c r="C2557" s="14" t="s">
        <v>672</v>
      </c>
      <c r="D2557" s="14" t="str">
        <f t="shared" si="38"/>
        <v>Error?</v>
      </c>
    </row>
    <row r="2558" spans="1:4" x14ac:dyDescent="0.2">
      <c r="A2558" s="55">
        <v>2497</v>
      </c>
      <c r="B2558" s="1231">
        <f>'Acct Summary 7-8'!C14</f>
        <v>5512</v>
      </c>
      <c r="C2558" s="14" t="s">
        <v>672</v>
      </c>
      <c r="D2558" s="14" t="str">
        <f t="shared" si="38"/>
        <v>Error?</v>
      </c>
    </row>
    <row r="2559" spans="1:4" x14ac:dyDescent="0.2">
      <c r="A2559" s="55">
        <v>2498</v>
      </c>
      <c r="B2559" s="1231">
        <f>'Acct Summary 7-8'!C15</f>
        <v>457519</v>
      </c>
      <c r="C2559" s="14" t="s">
        <v>672</v>
      </c>
      <c r="D2559" s="14" t="str">
        <f t="shared" ref="D2559:D2622" si="39">IF(ISBLANK(B2559),"OK",IF(A2559-B2559=0,"OK","Error?"))</f>
        <v>Error?</v>
      </c>
    </row>
    <row r="2560" spans="1:4" x14ac:dyDescent="0.2">
      <c r="A2560" s="55">
        <v>2499</v>
      </c>
      <c r="B2560" s="1231">
        <f>'Acct Summary 7-8'!C16</f>
        <v>1261</v>
      </c>
      <c r="C2560" s="14" t="s">
        <v>672</v>
      </c>
      <c r="D2560" s="14" t="str">
        <f t="shared" si="39"/>
        <v>Error?</v>
      </c>
    </row>
    <row r="2561" spans="1:4" x14ac:dyDescent="0.2">
      <c r="A2561" s="55">
        <v>2500</v>
      </c>
      <c r="B2561" s="1231">
        <f>'Acct Summary 7-8'!C17</f>
        <v>5413421</v>
      </c>
      <c r="C2561" s="14" t="s">
        <v>672</v>
      </c>
      <c r="D2561" s="14" t="str">
        <f t="shared" si="39"/>
        <v>Error?</v>
      </c>
    </row>
    <row r="2562" spans="1:4" x14ac:dyDescent="0.2">
      <c r="A2562" s="55">
        <v>2501</v>
      </c>
      <c r="B2562" s="1231">
        <f>'Acct Summary 7-8'!C20</f>
        <v>319276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412767</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412767</v>
      </c>
      <c r="C2568" s="14" t="s">
        <v>672</v>
      </c>
      <c r="D2568" s="14" t="str">
        <f t="shared" si="39"/>
        <v>Error?</v>
      </c>
    </row>
    <row r="2569" spans="1:4" x14ac:dyDescent="0.2">
      <c r="A2569" s="55">
        <v>2508</v>
      </c>
      <c r="B2569" s="1231">
        <f>'Acct Summary 7-8'!D13</f>
        <v>436799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436799</v>
      </c>
      <c r="C2573" s="14" t="s">
        <v>672</v>
      </c>
      <c r="D2573" s="14" t="str">
        <f t="shared" si="39"/>
        <v>Error?</v>
      </c>
    </row>
    <row r="2574" spans="1:4" x14ac:dyDescent="0.2">
      <c r="A2574" s="55">
        <v>2513</v>
      </c>
      <c r="B2574" s="1231">
        <f>'Acct Summary 7-8'!D20</f>
        <v>-24032</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114746</v>
      </c>
      <c r="C2591" s="14" t="s">
        <v>672</v>
      </c>
      <c r="D2591" s="14" t="str">
        <f t="shared" si="39"/>
        <v>Error?</v>
      </c>
    </row>
    <row r="2592" spans="1:4" x14ac:dyDescent="0.2">
      <c r="A2592" s="83">
        <v>2531</v>
      </c>
      <c r="D2592" s="14" t="str">
        <f t="shared" si="39"/>
        <v>OK</v>
      </c>
    </row>
    <row r="2593" spans="1:4" x14ac:dyDescent="0.2">
      <c r="A2593" s="55">
        <v>2532</v>
      </c>
      <c r="B2593" s="1231">
        <f>'Acct Summary 7-8'!F6</f>
        <v>162336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277082</v>
      </c>
      <c r="C2595" s="14" t="s">
        <v>672</v>
      </c>
      <c r="D2595" s="14" t="str">
        <f t="shared" si="39"/>
        <v>Error?</v>
      </c>
    </row>
    <row r="2596" spans="1:4" x14ac:dyDescent="0.2">
      <c r="A2596" s="55">
        <v>2535</v>
      </c>
      <c r="B2596" s="1231">
        <f>'Acct Summary 7-8'!F13</f>
        <v>284660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284660</v>
      </c>
      <c r="C2600" s="14" t="s">
        <v>672</v>
      </c>
      <c r="D2600" s="14" t="str">
        <f t="shared" si="39"/>
        <v>Error?</v>
      </c>
    </row>
    <row r="2601" spans="1:4" x14ac:dyDescent="0.2">
      <c r="A2601" s="55">
        <v>2540</v>
      </c>
      <c r="B2601" s="1231">
        <f>'Acct Summary 7-8'!F20</f>
        <v>-7578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246162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246162</v>
      </c>
      <c r="C2606" s="14" t="s">
        <v>672</v>
      </c>
      <c r="D2606" s="14" t="str">
        <f t="shared" si="39"/>
        <v>Error?</v>
      </c>
    </row>
    <row r="2607" spans="1:4" x14ac:dyDescent="0.2">
      <c r="A2607" s="55">
        <v>2546</v>
      </c>
      <c r="B2607" s="1231">
        <f>'Acct Summary 7-8'!G12</f>
        <v>72659</v>
      </c>
      <c r="C2607" s="14" t="s">
        <v>672</v>
      </c>
      <c r="D2607" s="14" t="str">
        <f t="shared" si="39"/>
        <v>Error?</v>
      </c>
    </row>
    <row r="2608" spans="1:4" x14ac:dyDescent="0.2">
      <c r="A2608" s="55">
        <v>2547</v>
      </c>
      <c r="B2608" s="1231">
        <f>'Acct Summary 7-8'!G13</f>
        <v>133938</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206597</v>
      </c>
      <c r="C2612" s="14" t="s">
        <v>672</v>
      </c>
      <c r="D2612" s="14" t="str">
        <f t="shared" si="39"/>
        <v>Error?</v>
      </c>
    </row>
    <row r="2613" spans="1:4" x14ac:dyDescent="0.2">
      <c r="A2613" s="55">
        <v>2552</v>
      </c>
      <c r="B2613" s="1231">
        <f>'Acct Summary 7-8'!G20</f>
        <v>39565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184578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184578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186045</v>
      </c>
      <c r="C2634" s="14" t="s">
        <v>672</v>
      </c>
      <c r="D2634" s="14" t="str">
        <f t="shared" si="40"/>
        <v>Error?</v>
      </c>
    </row>
    <row r="2635" spans="1:4" x14ac:dyDescent="0.2">
      <c r="A2635" s="55">
        <v>2574</v>
      </c>
      <c r="B2635" s="1231">
        <f>'Acct Summary 7-8'!E17</f>
        <v>186045</v>
      </c>
      <c r="C2635" s="14" t="s">
        <v>672</v>
      </c>
      <c r="D2635" s="14" t="str">
        <f t="shared" si="40"/>
        <v>Error?</v>
      </c>
    </row>
    <row r="2636" spans="1:4" x14ac:dyDescent="0.2">
      <c r="A2636" s="55">
        <v>2575</v>
      </c>
      <c r="B2636" s="1231">
        <f>'Acct Summary 7-8'!E20</f>
        <v>-1467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15357</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15357</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15357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221581</v>
      </c>
      <c r="C2789" s="14" t="s">
        <v>672</v>
      </c>
      <c r="D2789" s="14" t="str">
        <f t="shared" si="42"/>
        <v>Error?</v>
      </c>
    </row>
    <row r="2790" spans="1:4" x14ac:dyDescent="0.2">
      <c r="A2790" s="55">
        <v>2729</v>
      </c>
      <c r="B2790" s="1231">
        <f>'Expenditures 15-22'!E102</f>
        <v>221581</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470092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102381</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247746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470092</v>
      </c>
      <c r="D2912" s="14" t="str">
        <f t="shared" si="44"/>
        <v>Error?</v>
      </c>
    </row>
    <row r="2913" spans="1:4" x14ac:dyDescent="0.2">
      <c r="A2913" s="55">
        <v>2852</v>
      </c>
      <c r="B2913" s="1231">
        <f>'Assets-Liab 5-6'!I41</f>
        <v>470092</v>
      </c>
      <c r="C2913" s="14" t="s">
        <v>672</v>
      </c>
      <c r="D2913" s="14" t="str">
        <f t="shared" si="44"/>
        <v>Error?</v>
      </c>
    </row>
    <row r="2914" spans="1:4" x14ac:dyDescent="0.2">
      <c r="A2914" s="55">
        <v>2853</v>
      </c>
      <c r="B2914" s="1231">
        <f>'Assets-Liab 5-6'!L33</f>
        <v>247746</v>
      </c>
      <c r="D2914" s="14" t="str">
        <f t="shared" si="44"/>
        <v>Error?</v>
      </c>
    </row>
    <row r="2915" spans="1:4" x14ac:dyDescent="0.2">
      <c r="A2915" s="83">
        <v>2854</v>
      </c>
      <c r="D2915" s="14" t="str">
        <f t="shared" si="44"/>
        <v>OK</v>
      </c>
    </row>
    <row r="2916" spans="1:4" x14ac:dyDescent="0.2">
      <c r="A2916" s="55">
        <v>2855</v>
      </c>
      <c r="B2916" s="1231">
        <f>'Assets-Liab 5-6'!L34</f>
        <v>247746</v>
      </c>
      <c r="C2916" s="14" t="s">
        <v>672</v>
      </c>
      <c r="D2916" s="14" t="str">
        <f t="shared" si="44"/>
        <v>Error?</v>
      </c>
    </row>
    <row r="2917" spans="1:4" x14ac:dyDescent="0.2">
      <c r="A2917" s="55">
        <v>2856</v>
      </c>
      <c r="B2917" s="1231">
        <f>'Assets-Liab 5-6'!L41</f>
        <v>247746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219081</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2500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13146</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2214</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219081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15646</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2214</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89069</v>
      </c>
      <c r="D3055" s="14" t="str">
        <f t="shared" si="46"/>
        <v>Error?</v>
      </c>
    </row>
    <row r="3056" spans="1:4" x14ac:dyDescent="0.2">
      <c r="A3056" s="55">
        <v>2995</v>
      </c>
      <c r="B3056" s="1231">
        <f>'Expenditures 15-22'!D10</f>
        <v>23761</v>
      </c>
      <c r="D3056" s="14" t="str">
        <f t="shared" si="46"/>
        <v>Error?</v>
      </c>
    </row>
    <row r="3057" spans="1:4" x14ac:dyDescent="0.2">
      <c r="A3057" s="55">
        <v>2996</v>
      </c>
      <c r="B3057" s="1231">
        <f>'Expenditures 15-22'!E10</f>
        <v>1567</v>
      </c>
      <c r="D3057" s="14" t="str">
        <f t="shared" si="46"/>
        <v>Error?</v>
      </c>
    </row>
    <row r="3058" spans="1:4" x14ac:dyDescent="0.2">
      <c r="A3058" s="55">
        <v>2997</v>
      </c>
      <c r="B3058" s="1231">
        <f>'Expenditures 15-22'!F10</f>
        <v>42793</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157190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27977</v>
      </c>
      <c r="C3225" s="14" t="s">
        <v>672</v>
      </c>
      <c r="D3225" s="14" t="str">
        <f t="shared" si="49"/>
        <v>Error?</v>
      </c>
    </row>
    <row r="3226" spans="1:4" x14ac:dyDescent="0.2">
      <c r="A3226" s="55">
        <v>3165</v>
      </c>
      <c r="B3226" s="1231">
        <f>'Acct Summary 7-8'!I8</f>
        <v>27977</v>
      </c>
      <c r="C3226" s="14" t="s">
        <v>672</v>
      </c>
      <c r="D3226" s="14" t="str">
        <f t="shared" si="49"/>
        <v>Error?</v>
      </c>
    </row>
    <row r="3227" spans="1:4" x14ac:dyDescent="0.2">
      <c r="A3227" s="55">
        <v>3166</v>
      </c>
      <c r="B3227" s="1231">
        <f>'Acct Summary 7-8'!I20</f>
        <v>27977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18000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18000</v>
      </c>
      <c r="C3232" s="14" t="s">
        <v>672</v>
      </c>
      <c r="D3232" s="14" t="str">
        <f t="shared" si="49"/>
        <v>Error?</v>
      </c>
    </row>
    <row r="3233" spans="1:4" x14ac:dyDescent="0.2">
      <c r="A3233" s="55">
        <v>3172</v>
      </c>
      <c r="B3233" s="1231">
        <f>'Acct Summary 7-8'!C78</f>
        <v>337276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-24032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2636</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2636</v>
      </c>
      <c r="C3255" s="14" t="s">
        <v>672</v>
      </c>
      <c r="D3255" s="14" t="str">
        <f t="shared" si="49"/>
        <v>Error?</v>
      </c>
    </row>
    <row r="3256" spans="1:4" x14ac:dyDescent="0.2">
      <c r="A3256" s="55">
        <v>3195</v>
      </c>
      <c r="B3256" s="1231">
        <f>'Acct Summary 7-8'!F78</f>
        <v>-4942</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39565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-1467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15357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27977</v>
      </c>
      <c r="C3320" s="14" t="s">
        <v>672</v>
      </c>
      <c r="D3320" s="14" t="str">
        <f t="shared" si="50"/>
        <v>Error?</v>
      </c>
    </row>
    <row r="3321" spans="1:4" x14ac:dyDescent="0.2">
      <c r="A3321" s="55">
        <v>3260</v>
      </c>
      <c r="B3321" s="1231">
        <f>'Acct Summary 7-8'!I79</f>
        <v>442115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470092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630637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126425</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10366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11524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3084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88</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782124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26037</v>
      </c>
      <c r="D3387" s="14" t="str">
        <f t="shared" si="51"/>
        <v>Error?</v>
      </c>
    </row>
    <row r="3388" spans="1:4" x14ac:dyDescent="0.2">
      <c r="A3388" s="55">
        <v>3327</v>
      </c>
      <c r="B3388" s="1231">
        <f>'Expenditures 15-22'!D211</f>
        <v>41911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26037</v>
      </c>
      <c r="C3390" s="14" t="s">
        <v>672</v>
      </c>
      <c r="D3390" s="14" t="str">
        <f t="shared" si="51"/>
        <v>Error?</v>
      </c>
    </row>
    <row r="3391" spans="1:4" x14ac:dyDescent="0.2">
      <c r="A3391" s="55">
        <v>3330</v>
      </c>
      <c r="B3391" s="1231">
        <f>'Expenditures 15-22'!K211</f>
        <v>41911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1968684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220923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25190</v>
      </c>
      <c r="D3417" s="14" t="str">
        <f t="shared" si="52"/>
        <v>Error?</v>
      </c>
    </row>
    <row r="3418" spans="1:4" x14ac:dyDescent="0.2">
      <c r="A3418" s="83">
        <v>3357</v>
      </c>
      <c r="D3418" s="14" t="str">
        <f t="shared" si="52"/>
        <v>OK</v>
      </c>
    </row>
    <row r="3419" spans="1:4" x14ac:dyDescent="0.2">
      <c r="A3419" s="55">
        <v>3358</v>
      </c>
      <c r="B3419" s="1231">
        <f>'Assets-Liab 5-6'!F4</f>
        <v>169410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184030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26407</v>
      </c>
      <c r="D3425" s="14" t="str">
        <f t="shared" si="52"/>
        <v>Error?</v>
      </c>
    </row>
    <row r="3426" spans="1:4" x14ac:dyDescent="0.2">
      <c r="A3426" s="83">
        <v>3365</v>
      </c>
      <c r="D3426" s="14" t="str">
        <f t="shared" si="52"/>
        <v>OK</v>
      </c>
    </row>
    <row r="3427" spans="1:4" x14ac:dyDescent="0.2">
      <c r="A3427" s="55">
        <v>3366</v>
      </c>
      <c r="B3427" s="1231">
        <f>'Assets-Liab 5-6'!I4</f>
        <v>470092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145365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119394</v>
      </c>
      <c r="C3446" s="14" t="s">
        <v>672</v>
      </c>
      <c r="D3446" s="14" t="str">
        <f t="shared" si="52"/>
        <v>Error?</v>
      </c>
    </row>
    <row r="3447" spans="1:4" x14ac:dyDescent="0.2">
      <c r="A3447" s="55">
        <v>3386</v>
      </c>
      <c r="B3447" s="1231">
        <f>'Tax Sched 24'!D16</f>
        <v>108291</v>
      </c>
      <c r="C3447" s="14" t="s">
        <v>672</v>
      </c>
      <c r="D3447" s="14" t="str">
        <f t="shared" si="52"/>
        <v>Error?</v>
      </c>
    </row>
    <row r="3448" spans="1:4" x14ac:dyDescent="0.2">
      <c r="A3448" s="55">
        <v>3387</v>
      </c>
      <c r="B3448" s="1231">
        <f>'Tax Sched 24'!C16</f>
        <v>11103</v>
      </c>
      <c r="D3448" s="14" t="str">
        <f t="shared" si="52"/>
        <v>Error?</v>
      </c>
    </row>
    <row r="3449" spans="1:4" x14ac:dyDescent="0.2">
      <c r="A3449" s="55">
        <v>3388</v>
      </c>
      <c r="B3449" s="1231">
        <f>'Tax Sched 24'!F16</f>
        <v>118903</v>
      </c>
      <c r="C3449" s="14" t="s">
        <v>672</v>
      </c>
      <c r="D3449" s="14" t="str">
        <f t="shared" si="52"/>
        <v>Error?</v>
      </c>
    </row>
    <row r="3450" spans="1:4" x14ac:dyDescent="0.2">
      <c r="A3450" s="55">
        <v>3389</v>
      </c>
      <c r="B3450" s="1231">
        <f>'Tax Sched 24'!E16</f>
        <v>130006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18000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2636</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435984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435984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435984</v>
      </c>
      <c r="D3567" s="14" t="str">
        <f t="shared" si="54"/>
        <v>Error?</v>
      </c>
    </row>
    <row r="3568" spans="1:4" x14ac:dyDescent="0.2">
      <c r="A3568" s="55">
        <v>3507</v>
      </c>
      <c r="B3568" s="1231">
        <f>'Assets-Liab 5-6'!K41</f>
        <v>435984</v>
      </c>
      <c r="C3568" s="14" t="s">
        <v>672</v>
      </c>
      <c r="D3568" s="14" t="str">
        <f t="shared" si="54"/>
        <v>Error?</v>
      </c>
    </row>
    <row r="3569" spans="1:4" x14ac:dyDescent="0.2">
      <c r="A3569" s="55">
        <v>3508</v>
      </c>
      <c r="B3569" s="1231">
        <f>'Acct Summary 7-8'!K4</f>
        <v>27978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27978</v>
      </c>
      <c r="C3571" s="14" t="s">
        <v>672</v>
      </c>
      <c r="D3571" s="14" t="str">
        <f t="shared" si="54"/>
        <v>Error?</v>
      </c>
    </row>
    <row r="3572" spans="1:4" x14ac:dyDescent="0.2">
      <c r="A3572" s="55">
        <v>3511</v>
      </c>
      <c r="B3572" s="1231">
        <f>'Acct Summary 7-8'!K13</f>
        <v>22821</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22821</v>
      </c>
      <c r="C3575" s="14" t="s">
        <v>672</v>
      </c>
      <c r="D3575" s="14" t="str">
        <f t="shared" si="54"/>
        <v>Error?</v>
      </c>
    </row>
    <row r="3576" spans="1:4" x14ac:dyDescent="0.2">
      <c r="A3576" s="55">
        <v>3515</v>
      </c>
      <c r="B3576" s="1231">
        <f>'Acct Summary 7-8'!K20</f>
        <v>5157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400000</v>
      </c>
      <c r="D3579" s="14" t="str">
        <f t="shared" si="54"/>
        <v>Error?</v>
      </c>
    </row>
    <row r="3580" spans="1:4" x14ac:dyDescent="0.2">
      <c r="A3580" s="55">
        <v>3519</v>
      </c>
      <c r="B3580" s="1231">
        <f>'Acct Summary 7-8'!K34</f>
        <v>16203</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416203</v>
      </c>
      <c r="C3584" s="14" t="s">
        <v>672</v>
      </c>
      <c r="D3584" s="14" t="str">
        <f t="shared" si="55"/>
        <v>Error?</v>
      </c>
    </row>
    <row r="3585" spans="1:4" x14ac:dyDescent="0.2">
      <c r="A3585" s="91">
        <v>3524</v>
      </c>
      <c r="B3585" s="1231">
        <f>'Acct Summary 7-8'!K75</f>
        <v>16203</v>
      </c>
      <c r="D3585" s="14" t="str">
        <f t="shared" si="55"/>
        <v>Error?</v>
      </c>
    </row>
    <row r="3586" spans="1:4" x14ac:dyDescent="0.2">
      <c r="A3586" s="55">
        <v>3525</v>
      </c>
      <c r="B3586" s="1231">
        <f>'Acct Summary 7-8'!K76</f>
        <v>16203</v>
      </c>
      <c r="C3586" s="14" t="s">
        <v>672</v>
      </c>
      <c r="D3586" s="14" t="str">
        <f t="shared" si="55"/>
        <v>Error?</v>
      </c>
    </row>
    <row r="3587" spans="1:4" x14ac:dyDescent="0.2">
      <c r="A3587" s="55">
        <v>3526</v>
      </c>
      <c r="B3587" s="1231">
        <f>'Acct Summary 7-8'!K77</f>
        <v>400000</v>
      </c>
      <c r="C3587" s="14" t="s">
        <v>672</v>
      </c>
      <c r="D3587" s="14" t="str">
        <f t="shared" si="55"/>
        <v>Error?</v>
      </c>
    </row>
    <row r="3588" spans="1:4" x14ac:dyDescent="0.2">
      <c r="A3588" s="55">
        <v>3527</v>
      </c>
      <c r="B3588" s="1231">
        <f>'Acct Summary 7-8'!K78</f>
        <v>405157</v>
      </c>
      <c r="C3588" s="14" t="s">
        <v>672</v>
      </c>
      <c r="D3588" s="14" t="str">
        <f t="shared" si="55"/>
        <v>Error?</v>
      </c>
    </row>
    <row r="3589" spans="1:4" x14ac:dyDescent="0.2">
      <c r="A3589" s="55">
        <v>3528</v>
      </c>
      <c r="B3589" s="1231">
        <f>'Acct Summary 7-8'!K79</f>
        <v>30827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435984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2986</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2986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2986</v>
      </c>
      <c r="C3635" s="14" t="s">
        <v>672</v>
      </c>
      <c r="D3635" s="14" t="str">
        <f t="shared" si="55"/>
        <v>Error?</v>
      </c>
    </row>
    <row r="3636" spans="1:4" x14ac:dyDescent="0.2">
      <c r="A3636" s="55">
        <v>3575</v>
      </c>
      <c r="B3636" s="1231">
        <f>'Expenditures 15-22'!E354</f>
        <v>2986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19835</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19835</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19835</v>
      </c>
      <c r="C3649" s="14" t="s">
        <v>672</v>
      </c>
      <c r="D3649" s="14" t="str">
        <f t="shared" si="56"/>
        <v>Error?</v>
      </c>
    </row>
    <row r="3650" spans="1:4" x14ac:dyDescent="0.2">
      <c r="A3650" s="55">
        <v>3589</v>
      </c>
      <c r="B3650" s="1231">
        <f>'Expenditures 15-22'!G354</f>
        <v>19835</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22821</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22821</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22821</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22821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5157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27940</v>
      </c>
      <c r="C3725" s="14" t="s">
        <v>672</v>
      </c>
      <c r="D3725" s="14" t="str">
        <f t="shared" si="57"/>
        <v>Error?</v>
      </c>
    </row>
    <row r="3726" spans="1:4" x14ac:dyDescent="0.2">
      <c r="A3726" s="55">
        <v>3665</v>
      </c>
      <c r="B3726" s="1231">
        <f>'Tax Sched 24'!D13</f>
        <v>25445</v>
      </c>
      <c r="C3726" s="14" t="s">
        <v>672</v>
      </c>
      <c r="D3726" s="14" t="str">
        <f t="shared" si="57"/>
        <v>Error?</v>
      </c>
    </row>
    <row r="3727" spans="1:4" x14ac:dyDescent="0.2">
      <c r="A3727" s="55">
        <v>3666</v>
      </c>
      <c r="B3727" s="1231">
        <f>'Tax Sched 24'!C13</f>
        <v>2495</v>
      </c>
      <c r="D3727" s="14" t="str">
        <f t="shared" si="57"/>
        <v>Error?</v>
      </c>
    </row>
    <row r="3728" spans="1:4" x14ac:dyDescent="0.2">
      <c r="A3728" s="55">
        <v>3667</v>
      </c>
      <c r="B3728" s="1231">
        <f>'Tax Sched 24'!F13</f>
        <v>26720</v>
      </c>
      <c r="C3728" s="14" t="s">
        <v>672</v>
      </c>
      <c r="D3728" s="14" t="str">
        <f t="shared" si="57"/>
        <v>Error?</v>
      </c>
    </row>
    <row r="3729" spans="1:4" x14ac:dyDescent="0.2">
      <c r="A3729" s="55">
        <v>3668</v>
      </c>
      <c r="B3729" s="1231">
        <f>'Tax Sched 24'!E13</f>
        <v>29215</v>
      </c>
      <c r="D3729" s="14" t="str">
        <f t="shared" si="57"/>
        <v>Error?</v>
      </c>
    </row>
    <row r="3730" spans="1:4" x14ac:dyDescent="0.2">
      <c r="A3730" s="55">
        <v>3669</v>
      </c>
      <c r="B3730" s="1231">
        <f>'ICR Computation 30'!E10</f>
        <v>179683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1725488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7458185</v>
      </c>
      <c r="C4122" s="14" t="s">
        <v>672</v>
      </c>
      <c r="D4122" s="14" t="str">
        <f t="shared" si="63"/>
        <v>Error?</v>
      </c>
    </row>
    <row r="4123" spans="1:4" x14ac:dyDescent="0.2">
      <c r="A4123" s="55">
        <v>4062</v>
      </c>
      <c r="B4123" s="1231">
        <f>'Acct Summary 7-8'!D10</f>
        <v>412767</v>
      </c>
      <c r="C4123" s="14" t="s">
        <v>672</v>
      </c>
      <c r="D4123" s="14" t="str">
        <f t="shared" si="63"/>
        <v>Error?</v>
      </c>
    </row>
    <row r="4124" spans="1:4" x14ac:dyDescent="0.2">
      <c r="A4124" s="55">
        <v>4063</v>
      </c>
      <c r="B4124" s="1231">
        <f>'Acct Summary 7-8'!E10</f>
        <v>184578</v>
      </c>
      <c r="C4124" s="14" t="s">
        <v>672</v>
      </c>
      <c r="D4124" s="14" t="str">
        <f t="shared" si="63"/>
        <v>Error?</v>
      </c>
    </row>
    <row r="4125" spans="1:4" x14ac:dyDescent="0.2">
      <c r="A4125" s="55">
        <v>4064</v>
      </c>
      <c r="B4125" s="1231">
        <f>'Acct Summary 7-8'!F10</f>
        <v>277082</v>
      </c>
      <c r="C4125" s="14" t="s">
        <v>672</v>
      </c>
      <c r="D4125" s="14" t="str">
        <f t="shared" si="63"/>
        <v>Error?</v>
      </c>
    </row>
    <row r="4126" spans="1:4" x14ac:dyDescent="0.2">
      <c r="A4126" s="55">
        <v>4065</v>
      </c>
      <c r="B4126" s="1231">
        <f>'Acct Summary 7-8'!G10</f>
        <v>246162</v>
      </c>
      <c r="C4126" s="14" t="s">
        <v>672</v>
      </c>
      <c r="D4126" s="14" t="str">
        <f t="shared" si="63"/>
        <v>Error?</v>
      </c>
    </row>
    <row r="4127" spans="1:4" x14ac:dyDescent="0.2">
      <c r="A4127" s="55">
        <v>4066</v>
      </c>
      <c r="B4127" s="1231">
        <f>'Acct Summary 7-8'!H10</f>
        <v>15357</v>
      </c>
      <c r="C4127" s="14" t="s">
        <v>672</v>
      </c>
      <c r="D4127" s="14" t="str">
        <f t="shared" si="63"/>
        <v>Error?</v>
      </c>
    </row>
    <row r="4128" spans="1:4" x14ac:dyDescent="0.2">
      <c r="A4128" s="55">
        <v>4067</v>
      </c>
      <c r="B4128" s="1231">
        <f>'Acct Summary 7-8'!I10</f>
        <v>27977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27978</v>
      </c>
      <c r="C4130" s="14" t="s">
        <v>672</v>
      </c>
      <c r="D4130" s="14" t="str">
        <f t="shared" si="63"/>
        <v>Error?</v>
      </c>
    </row>
    <row r="4131" spans="1:4" x14ac:dyDescent="0.2">
      <c r="A4131" s="55">
        <v>4070</v>
      </c>
      <c r="B4131" s="1231">
        <f>'Acct Summary 7-8'!C18</f>
        <v>1725488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7138909</v>
      </c>
      <c r="C4136" s="14" t="s">
        <v>672</v>
      </c>
      <c r="D4136" s="14" t="str">
        <f t="shared" si="63"/>
        <v>Error?</v>
      </c>
    </row>
    <row r="4137" spans="1:4" x14ac:dyDescent="0.2">
      <c r="A4137" s="55">
        <v>4076</v>
      </c>
      <c r="B4137" s="1231">
        <f>'Acct Summary 7-8'!D19</f>
        <v>436799</v>
      </c>
      <c r="C4137" s="14" t="s">
        <v>672</v>
      </c>
      <c r="D4137" s="14" t="str">
        <f t="shared" si="63"/>
        <v>Error?</v>
      </c>
    </row>
    <row r="4138" spans="1:4" x14ac:dyDescent="0.2">
      <c r="A4138" s="55">
        <v>4077</v>
      </c>
      <c r="B4138" s="1231">
        <f>'Acct Summary 7-8'!E19</f>
        <v>186045</v>
      </c>
      <c r="C4138" s="14" t="s">
        <v>672</v>
      </c>
      <c r="D4138" s="14" t="str">
        <f t="shared" si="63"/>
        <v>Error?</v>
      </c>
    </row>
    <row r="4139" spans="1:4" x14ac:dyDescent="0.2">
      <c r="A4139" s="55">
        <v>4078</v>
      </c>
      <c r="B4139" s="1231">
        <f>'Acct Summary 7-8'!F19</f>
        <v>284660</v>
      </c>
      <c r="C4139" s="14" t="s">
        <v>672</v>
      </c>
      <c r="D4139" s="14" t="str">
        <f t="shared" si="63"/>
        <v>Error?</v>
      </c>
    </row>
    <row r="4140" spans="1:4" x14ac:dyDescent="0.2">
      <c r="A4140" s="55">
        <v>4079</v>
      </c>
      <c r="B4140" s="1231">
        <f>'Acct Summary 7-8'!G19</f>
        <v>206597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22821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631313</v>
      </c>
      <c r="C4171" s="14" t="s">
        <v>672</v>
      </c>
      <c r="D4171" s="14" t="str">
        <f t="shared" si="64"/>
        <v>Error?</v>
      </c>
    </row>
    <row r="4172" spans="1:4" x14ac:dyDescent="0.2">
      <c r="A4172" s="55">
        <v>4111</v>
      </c>
      <c r="B4172" s="1231">
        <f>'Short-Term Long-Term Debt 25'!J49</f>
        <v>606123</v>
      </c>
      <c r="C4172" s="14" t="s">
        <v>672</v>
      </c>
      <c r="D4172" s="14" t="str">
        <f t="shared" si="64"/>
        <v>Error?</v>
      </c>
    </row>
    <row r="4173" spans="1:4" x14ac:dyDescent="0.2">
      <c r="A4173" s="55">
        <v>4112</v>
      </c>
      <c r="B4173" s="1231">
        <f>'Short-Term Long-Term Debt 25'!H49</f>
        <v>235252</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3500.0000000000005</v>
      </c>
      <c r="C4268" s="14" t="s">
        <v>672</v>
      </c>
      <c r="D4268" s="14" t="str">
        <f t="shared" si="65"/>
        <v>Error?</v>
      </c>
    </row>
    <row r="4269" spans="1:5" x14ac:dyDescent="0.2">
      <c r="A4269" s="91">
        <v>4208</v>
      </c>
      <c r="B4269" s="1231">
        <f>'FP Info 3'!J16</f>
        <v>3335162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20498</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28963</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15824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82167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36873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87761</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58429873</v>
      </c>
      <c r="D4995" s="14" t="str">
        <f t="shared" si="77"/>
        <v>Error?</v>
      </c>
    </row>
    <row r="4996" spans="1:4" x14ac:dyDescent="0.2">
      <c r="A4996" s="91">
        <v>4935</v>
      </c>
      <c r="B4996" s="1231">
        <f>'FP Info 3'!H31</f>
        <v>8063322.4740000004</v>
      </c>
      <c r="D4996" s="14" t="str">
        <f t="shared" si="77"/>
        <v>Error?</v>
      </c>
    </row>
    <row r="4997" spans="1:4" x14ac:dyDescent="0.2">
      <c r="A4997" s="91">
        <v>4936</v>
      </c>
      <c r="B4997" s="1231">
        <f>'FP Info 3'!H37</f>
        <v>631313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27940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1564577</v>
      </c>
      <c r="D5061" s="14" t="str">
        <f t="shared" si="78"/>
        <v>Error?</v>
      </c>
    </row>
    <row r="5062" spans="1:4" x14ac:dyDescent="0.2">
      <c r="A5062" s="83">
        <v>5001</v>
      </c>
      <c r="D5062" s="14" t="str">
        <f t="shared" si="78"/>
        <v>OK</v>
      </c>
    </row>
    <row r="5063" spans="1:4" x14ac:dyDescent="0.2">
      <c r="A5063" s="55">
        <v>5002</v>
      </c>
      <c r="B5063" s="1231">
        <f>'Revenues 9-14'!C7</f>
        <v>22351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1614868</v>
      </c>
      <c r="C5066" s="14" t="s">
        <v>672</v>
      </c>
      <c r="D5066" s="14" t="str">
        <f t="shared" si="78"/>
        <v>Error?</v>
      </c>
    </row>
    <row r="5067" spans="1:4" x14ac:dyDescent="0.2">
      <c r="A5067" s="55">
        <v>5006</v>
      </c>
      <c r="B5067" s="1231">
        <f>'Revenues 9-14'!C14</f>
        <v>2062</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2062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6099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6099</v>
      </c>
      <c r="C5090" s="14" t="s">
        <v>672</v>
      </c>
      <c r="D5090" s="14" t="str">
        <f t="shared" si="78"/>
        <v>Error?</v>
      </c>
    </row>
    <row r="5091" spans="1:4" x14ac:dyDescent="0.2">
      <c r="A5091" s="55">
        <v>5030</v>
      </c>
      <c r="B5091" s="1231">
        <f>'Revenues 9-14'!C70</f>
        <v>7116</v>
      </c>
      <c r="D5091" s="14" t="str">
        <f t="shared" si="78"/>
        <v>Error?</v>
      </c>
    </row>
    <row r="5092" spans="1:4" x14ac:dyDescent="0.2">
      <c r="A5092" s="55">
        <v>5031</v>
      </c>
      <c r="B5092" s="1231">
        <f>'Revenues 9-14'!C71</f>
        <v>2441</v>
      </c>
      <c r="D5092" s="14" t="str">
        <f t="shared" si="78"/>
        <v>Error?</v>
      </c>
    </row>
    <row r="5093" spans="1:4" x14ac:dyDescent="0.2">
      <c r="A5093" s="55">
        <v>5032</v>
      </c>
      <c r="B5093" s="1231">
        <f>'Revenues 9-14'!C72</f>
        <v>1569</v>
      </c>
      <c r="D5093" s="14" t="str">
        <f t="shared" si="78"/>
        <v>Error?</v>
      </c>
    </row>
    <row r="5094" spans="1:4" x14ac:dyDescent="0.2">
      <c r="A5094" s="55">
        <v>5033</v>
      </c>
      <c r="B5094" s="1231">
        <f>'Revenues 9-14'!C73</f>
        <v>4176</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66352</v>
      </c>
      <c r="C5096" s="14" t="s">
        <v>672</v>
      </c>
      <c r="D5096" s="14" t="str">
        <f t="shared" si="78"/>
        <v>Error?</v>
      </c>
    </row>
    <row r="5097" spans="1:4" x14ac:dyDescent="0.2">
      <c r="A5097" s="55">
        <v>5036</v>
      </c>
      <c r="B5097" s="1231">
        <f>'Revenues 9-14'!C77</f>
        <v>43783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17677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61460</v>
      </c>
      <c r="C5102" s="14" t="s">
        <v>672</v>
      </c>
      <c r="D5102" s="14" t="str">
        <f t="shared" si="78"/>
        <v>Error?</v>
      </c>
    </row>
    <row r="5103" spans="1:4" x14ac:dyDescent="0.2">
      <c r="A5103" s="55">
        <v>5042</v>
      </c>
      <c r="B5103" s="1231">
        <f>'Revenues 9-14'!C84</f>
        <v>27458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27458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8327</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25664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1830</v>
      </c>
      <c r="D5119" s="14" t="str">
        <f t="shared" ref="D5119:D5182" si="79">IF(ISBLANK(B5119),"OK",IF(A5119-B5119=0,"OK","Error?"))</f>
        <v>Error?</v>
      </c>
    </row>
    <row r="5120" spans="1:4" x14ac:dyDescent="0.2">
      <c r="A5120" s="55">
        <v>5059</v>
      </c>
      <c r="B5120" s="1231">
        <f>'Revenues 9-14'!C108</f>
        <v>46921</v>
      </c>
      <c r="C5120" s="14" t="s">
        <v>672</v>
      </c>
      <c r="D5120" s="14" t="str">
        <f t="shared" si="79"/>
        <v>Error?</v>
      </c>
    </row>
    <row r="5121" spans="1:4" x14ac:dyDescent="0.2">
      <c r="A5121" s="55">
        <v>5060</v>
      </c>
      <c r="B5121" s="1231">
        <f>'Revenues 9-14'!C109</f>
        <v>1825220</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2809861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2897622</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98730</v>
      </c>
      <c r="D5134" s="14" t="str">
        <f t="shared" si="79"/>
        <v>Error?</v>
      </c>
    </row>
    <row r="5135" spans="1:4" x14ac:dyDescent="0.2">
      <c r="A5135" s="55">
        <v>5074</v>
      </c>
      <c r="B5135" s="1231">
        <f>'Revenues 9-14'!C126</f>
        <v>206876</v>
      </c>
      <c r="D5135" s="14" t="str">
        <f t="shared" si="79"/>
        <v>Error?</v>
      </c>
    </row>
    <row r="5136" spans="1:4" x14ac:dyDescent="0.2">
      <c r="A5136" s="83">
        <v>5075</v>
      </c>
      <c r="D5136" s="14" t="str">
        <f t="shared" si="79"/>
        <v>OK</v>
      </c>
    </row>
    <row r="5137" spans="1:4" x14ac:dyDescent="0.2">
      <c r="A5137" s="55">
        <v>5076</v>
      </c>
      <c r="B5137" s="1231">
        <f>'Revenues 9-14'!C127</f>
        <v>21002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1545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328153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9486</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11948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1933</v>
      </c>
      <c r="D5167" s="14" t="str">
        <f t="shared" si="79"/>
        <v>Error?</v>
      </c>
    </row>
    <row r="5168" spans="1:4" x14ac:dyDescent="0.2">
      <c r="A5168" s="55">
        <v>5107</v>
      </c>
      <c r="B5168" s="1231">
        <f>'Revenues 9-14'!C147</f>
        <v>10676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123766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477226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3374848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162249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56665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239412</v>
      </c>
      <c r="C5246" s="14" t="s">
        <v>672</v>
      </c>
      <c r="D5246" s="14" t="str">
        <f t="shared" si="80"/>
        <v>Error?</v>
      </c>
    </row>
    <row r="5247" spans="1:4" x14ac:dyDescent="0.2">
      <c r="A5247" s="55">
        <v>5186</v>
      </c>
      <c r="B5247" s="1231">
        <f>'Revenues 9-14'!C203</f>
        <v>129390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129390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28963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532629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532629</v>
      </c>
      <c r="C5326" s="14" t="s">
        <v>672</v>
      </c>
      <c r="D5326" s="14" t="str">
        <f t="shared" si="82"/>
        <v>Error?</v>
      </c>
    </row>
    <row r="5327" spans="1:4" x14ac:dyDescent="0.2">
      <c r="A5327" s="55">
        <v>5266</v>
      </c>
      <c r="B5327" s="1231">
        <f>'Revenues 9-14'!C275</f>
        <v>5732697</v>
      </c>
      <c r="C5327" s="14" t="s">
        <v>672</v>
      </c>
      <c r="D5327" s="14" t="str">
        <f t="shared" si="82"/>
        <v>Error?</v>
      </c>
    </row>
    <row r="5328" spans="1:4" x14ac:dyDescent="0.2">
      <c r="A5328" s="55">
        <v>5267</v>
      </c>
      <c r="B5328" s="1231">
        <f>'Revenues 9-14'!D5</f>
        <v>279390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279390</v>
      </c>
      <c r="C5334" s="14" t="s">
        <v>672</v>
      </c>
      <c r="D5334" s="14" t="str">
        <f t="shared" si="82"/>
        <v>Error?</v>
      </c>
    </row>
    <row r="5335" spans="1:4" x14ac:dyDescent="0.2">
      <c r="A5335" s="55">
        <v>5274</v>
      </c>
      <c r="B5335" s="1231">
        <f>'Revenues 9-14'!D14</f>
        <v>357</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122920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123277</v>
      </c>
      <c r="C5339" s="14" t="s">
        <v>672</v>
      </c>
      <c r="D5339" s="14" t="str">
        <f t="shared" si="82"/>
        <v>Error?</v>
      </c>
    </row>
    <row r="5340" spans="1:4" x14ac:dyDescent="0.2">
      <c r="A5340" s="55">
        <v>5279</v>
      </c>
      <c r="B5340" s="1231">
        <f>'Revenues 9-14'!D65</f>
        <v>25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10075</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10075</v>
      </c>
      <c r="C5355" s="14" t="s">
        <v>672</v>
      </c>
      <c r="D5355" s="14" t="str">
        <f t="shared" si="82"/>
        <v>Error?</v>
      </c>
    </row>
    <row r="5356" spans="1:4" x14ac:dyDescent="0.2">
      <c r="A5356" s="55">
        <v>5295</v>
      </c>
      <c r="B5356" s="1231">
        <f>'Revenues 9-14'!D109</f>
        <v>412767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412767</v>
      </c>
      <c r="C5508" s="14" t="s">
        <v>672</v>
      </c>
      <c r="D5508" s="14" t="str">
        <f t="shared" si="85"/>
        <v>Error?</v>
      </c>
    </row>
    <row r="5509" spans="1:4" x14ac:dyDescent="0.2">
      <c r="A5509" s="55">
        <v>5448</v>
      </c>
      <c r="B5509" s="1231">
        <f>'Revenues 9-14'!E5</f>
        <v>184244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184244</v>
      </c>
      <c r="C5513" s="14" t="s">
        <v>672</v>
      </c>
      <c r="D5513" s="14" t="str">
        <f t="shared" si="85"/>
        <v>Error?</v>
      </c>
    </row>
    <row r="5514" spans="1:4" x14ac:dyDescent="0.2">
      <c r="A5514" s="55">
        <v>5453</v>
      </c>
      <c r="B5514" s="1231">
        <f>'Revenues 9-14'!E14</f>
        <v>236</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236</v>
      </c>
      <c r="C5518" s="14" t="s">
        <v>672</v>
      </c>
      <c r="D5518" s="14" t="str">
        <f t="shared" si="85"/>
        <v>Error?</v>
      </c>
    </row>
    <row r="5519" spans="1:4" x14ac:dyDescent="0.2">
      <c r="A5519" s="55">
        <v>5458</v>
      </c>
      <c r="B5519" s="1231">
        <f>'Revenues 9-14'!E65</f>
        <v>16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82</v>
      </c>
      <c r="C5526" s="14" t="s">
        <v>672</v>
      </c>
      <c r="D5526" s="14" t="str">
        <f t="shared" si="85"/>
        <v>Error?</v>
      </c>
    </row>
    <row r="5527" spans="1:4" x14ac:dyDescent="0.2">
      <c r="A5527" s="55">
        <v>5466</v>
      </c>
      <c r="B5527" s="1231">
        <f>'Revenues 9-14'!E109</f>
        <v>184578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184578</v>
      </c>
      <c r="C5552" s="14" t="s">
        <v>672</v>
      </c>
      <c r="D5552" s="14" t="str">
        <f t="shared" si="85"/>
        <v>Error?</v>
      </c>
    </row>
    <row r="5553" spans="1:4" x14ac:dyDescent="0.2">
      <c r="A5553" s="55">
        <v>5492</v>
      </c>
      <c r="B5553" s="1231">
        <f>'Revenues 9-14'!F5</f>
        <v>111757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111757</v>
      </c>
      <c r="C5557" s="14" t="s">
        <v>672</v>
      </c>
      <c r="D5557" s="14" t="str">
        <f t="shared" si="85"/>
        <v>Error?</v>
      </c>
    </row>
    <row r="5558" spans="1:4" x14ac:dyDescent="0.2">
      <c r="A5558" s="55">
        <v>5497</v>
      </c>
      <c r="B5558" s="1231">
        <f>'Revenues 9-14'!F14</f>
        <v>143</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143</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10</v>
      </c>
      <c r="C5582" s="14" t="s">
        <v>672</v>
      </c>
      <c r="D5582" s="14" t="str">
        <f t="shared" si="86"/>
        <v>Error?</v>
      </c>
    </row>
    <row r="5583" spans="1:4" x14ac:dyDescent="0.2">
      <c r="A5583" s="55">
        <v>5522</v>
      </c>
      <c r="B5583" s="1231">
        <f>'Revenues 9-14'!F96</f>
        <v>1816</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1020</v>
      </c>
      <c r="D5586" s="14" t="str">
        <f t="shared" si="86"/>
        <v>Error?</v>
      </c>
    </row>
    <row r="5587" spans="1:4" x14ac:dyDescent="0.2">
      <c r="A5587" s="55">
        <v>5526</v>
      </c>
      <c r="B5587" s="1231">
        <f>'Revenues 9-14'!F108</f>
        <v>2836</v>
      </c>
      <c r="C5587" s="14" t="s">
        <v>672</v>
      </c>
      <c r="D5587" s="14" t="str">
        <f t="shared" si="86"/>
        <v>Error?</v>
      </c>
    </row>
    <row r="5588" spans="1:4" x14ac:dyDescent="0.2">
      <c r="A5588" s="55">
        <v>5527</v>
      </c>
      <c r="B5588" s="1231">
        <f>'Revenues 9-14'!F109</f>
        <v>114746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56036</v>
      </c>
      <c r="D5615" s="14" t="str">
        <f t="shared" si="86"/>
        <v>Error?</v>
      </c>
    </row>
    <row r="5616" spans="1:4" x14ac:dyDescent="0.2">
      <c r="A5616" s="83">
        <v>5555</v>
      </c>
      <c r="D5616" s="14" t="str">
        <f t="shared" si="86"/>
        <v>OK</v>
      </c>
    </row>
    <row r="5617" spans="1:4" x14ac:dyDescent="0.2">
      <c r="A5617" s="55">
        <v>5556</v>
      </c>
      <c r="B5617" s="1231">
        <f>'Revenues 9-14'!F152</f>
        <v>106300</v>
      </c>
      <c r="D5617" s="14" t="str">
        <f t="shared" si="86"/>
        <v>Error?</v>
      </c>
    </row>
    <row r="5618" spans="1:4" x14ac:dyDescent="0.2">
      <c r="A5618" s="55">
        <v>5557</v>
      </c>
      <c r="B5618" s="1231">
        <f>'Revenues 9-14'!F154</f>
        <v>162336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162336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162336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277082</v>
      </c>
      <c r="C5720" s="14" t="s">
        <v>672</v>
      </c>
      <c r="D5720" s="14" t="str">
        <f t="shared" si="88"/>
        <v>Error?</v>
      </c>
    </row>
    <row r="5721" spans="1:4" x14ac:dyDescent="0.2">
      <c r="A5721" s="55">
        <v>5660</v>
      </c>
      <c r="B5721" s="1231">
        <f>'Revenues 9-14'!G5</f>
        <v>119394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119394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238788</v>
      </c>
      <c r="C5725" s="14" t="s">
        <v>672</v>
      </c>
      <c r="D5725" s="14" t="str">
        <f t="shared" si="88"/>
        <v>Error?</v>
      </c>
    </row>
    <row r="5726" spans="1:4" x14ac:dyDescent="0.2">
      <c r="A5726" s="55">
        <v>5665</v>
      </c>
      <c r="B5726" s="1231">
        <f>'Revenues 9-14'!G14</f>
        <v>303</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7049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7352</v>
      </c>
      <c r="C5730" s="14" t="s">
        <v>672</v>
      </c>
      <c r="D5730" s="14" t="str">
        <f t="shared" si="88"/>
        <v>Error?</v>
      </c>
    </row>
    <row r="5731" spans="1:4" x14ac:dyDescent="0.2">
      <c r="A5731" s="55">
        <v>5670</v>
      </c>
      <c r="B5731" s="1231">
        <f>'Revenues 9-14'!G65</f>
        <v>22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246162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15357</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15357</v>
      </c>
      <c r="C5915" s="14" t="s">
        <v>672</v>
      </c>
      <c r="D5915" s="14" t="str">
        <f t="shared" si="91"/>
        <v>Error?</v>
      </c>
    </row>
    <row r="5916" spans="1:4" x14ac:dyDescent="0.2">
      <c r="A5916" s="55">
        <v>5855</v>
      </c>
      <c r="B5916" s="1231">
        <f>'Revenues 9-14'!I5</f>
        <v>27940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27940</v>
      </c>
      <c r="C5918" s="14" t="s">
        <v>672</v>
      </c>
      <c r="D5918" s="14" t="str">
        <f t="shared" si="91"/>
        <v>Error?</v>
      </c>
    </row>
    <row r="5919" spans="1:4" x14ac:dyDescent="0.2">
      <c r="A5919" s="55">
        <v>5858</v>
      </c>
      <c r="B5919" s="1231">
        <f>'Revenues 9-14'!I14</f>
        <v>35</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35</v>
      </c>
      <c r="C5923" s="14" t="s">
        <v>672</v>
      </c>
      <c r="D5923" s="14" t="str">
        <f t="shared" si="91"/>
        <v>Error?</v>
      </c>
    </row>
    <row r="5924" spans="1:4" x14ac:dyDescent="0.2">
      <c r="A5924" s="55">
        <v>5863</v>
      </c>
      <c r="B5924" s="1231">
        <f>'Revenues 9-14'!I65</f>
        <v>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27977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27940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27940</v>
      </c>
      <c r="C5987" s="14" t="s">
        <v>672</v>
      </c>
      <c r="D5987" s="14" t="str">
        <f t="shared" si="92"/>
        <v>Error?</v>
      </c>
    </row>
    <row r="5988" spans="1:4" x14ac:dyDescent="0.2">
      <c r="A5988" s="55">
        <v>5927</v>
      </c>
      <c r="B5988" s="1231">
        <f>'Revenues 9-14'!K14</f>
        <v>35</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35</v>
      </c>
      <c r="C5992" s="14" t="s">
        <v>672</v>
      </c>
      <c r="D5992" s="14" t="str">
        <f t="shared" si="92"/>
        <v>Error?</v>
      </c>
    </row>
    <row r="5993" spans="1:4" x14ac:dyDescent="0.2">
      <c r="A5993" s="55">
        <v>5932</v>
      </c>
      <c r="B5993" s="1231">
        <f>'Revenues 9-14'!K65</f>
        <v>3</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27978</v>
      </c>
      <c r="C6023" s="14" t="s">
        <v>672</v>
      </c>
      <c r="D6023" s="14" t="str">
        <f t="shared" si="93"/>
        <v>Error?</v>
      </c>
    </row>
    <row r="6024" spans="1:5" x14ac:dyDescent="0.2">
      <c r="A6024" s="55">
        <v>5963</v>
      </c>
      <c r="B6024" s="1231">
        <f>'Revenues 9-14'!G109</f>
        <v>246162</v>
      </c>
      <c r="C6024" s="14" t="s">
        <v>672</v>
      </c>
      <c r="D6024" s="14" t="str">
        <f t="shared" si="93"/>
        <v>Error?</v>
      </c>
    </row>
    <row r="6025" spans="1:5" x14ac:dyDescent="0.2">
      <c r="A6025" s="55">
        <v>5964</v>
      </c>
      <c r="B6025" s="1231">
        <f>'Revenues 9-14'!H109</f>
        <v>15357</v>
      </c>
      <c r="C6025" s="14" t="s">
        <v>672</v>
      </c>
      <c r="D6025" s="14" t="str">
        <f t="shared" si="93"/>
        <v>Error?</v>
      </c>
    </row>
    <row r="6026" spans="1:5" x14ac:dyDescent="0.2">
      <c r="A6026" s="55">
        <v>5965</v>
      </c>
      <c r="B6026" s="1231">
        <f>'Revenues 9-14'!I109</f>
        <v>27977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27978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51050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25055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653.4</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66218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66218</v>
      </c>
      <c r="D6215" s="14" t="str">
        <f t="shared" si="96"/>
        <v>Error?</v>
      </c>
      <c r="E6215" s="14" t="s">
        <v>209</v>
      </c>
    </row>
    <row r="6216" spans="1:5" x14ac:dyDescent="0.2">
      <c r="A6216">
        <v>6155</v>
      </c>
      <c r="B6216" s="1231">
        <f>'Assets-Liab 5-6'!J41</f>
        <v>66218</v>
      </c>
      <c r="D6216" s="14" t="str">
        <f t="shared" si="96"/>
        <v>Error?</v>
      </c>
      <c r="E6216" s="14" t="s">
        <v>209</v>
      </c>
    </row>
    <row r="6217" spans="1:5" x14ac:dyDescent="0.2">
      <c r="A6217">
        <v>6156</v>
      </c>
      <c r="B6217" s="1231">
        <f>'Assets-Liab 5-6'!J4</f>
        <v>66218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290652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290652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290652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317539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317539</v>
      </c>
      <c r="D6229" s="14" t="str">
        <f t="shared" si="96"/>
        <v>Error?</v>
      </c>
      <c r="E6229" s="14" t="s">
        <v>209</v>
      </c>
    </row>
    <row r="6230" spans="1:5" x14ac:dyDescent="0.2">
      <c r="A6230">
        <v>6169</v>
      </c>
      <c r="B6230" s="1231">
        <f>'Acct Summary 7-8'!J20</f>
        <v>-26887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-26887</v>
      </c>
      <c r="D6263" s="14" t="str">
        <f t="shared" si="96"/>
        <v>Error?</v>
      </c>
      <c r="E6263" s="14" t="s">
        <v>209</v>
      </c>
    </row>
    <row r="6264" spans="1:5" x14ac:dyDescent="0.2">
      <c r="A6264">
        <v>6203</v>
      </c>
      <c r="B6264" s="1231">
        <f>'Acct Summary 7-8'!J79</f>
        <v>93105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66218</v>
      </c>
      <c r="D6266" s="14" t="str">
        <f t="shared" si="96"/>
        <v>Error?</v>
      </c>
      <c r="E6266" s="14" t="s">
        <v>209</v>
      </c>
    </row>
    <row r="6267" spans="1:5" x14ac:dyDescent="0.2">
      <c r="A6267">
        <v>6206</v>
      </c>
      <c r="B6267" s="1231">
        <f>'Acct Summary 7-8'!C82</f>
        <v>337276</v>
      </c>
      <c r="D6267" s="14" t="str">
        <f t="shared" si="96"/>
        <v>Error?</v>
      </c>
      <c r="E6267" s="14" t="s">
        <v>209</v>
      </c>
    </row>
    <row r="6268" spans="1:5" x14ac:dyDescent="0.2">
      <c r="A6268">
        <v>6207</v>
      </c>
      <c r="B6268" s="1231">
        <f>'Acct Summary 7-8'!D82</f>
        <v>-24032</v>
      </c>
      <c r="D6268" s="14" t="str">
        <f t="shared" si="96"/>
        <v>Error?</v>
      </c>
      <c r="E6268" s="14" t="s">
        <v>209</v>
      </c>
    </row>
    <row r="6269" spans="1:5" x14ac:dyDescent="0.2">
      <c r="A6269">
        <v>6208</v>
      </c>
      <c r="B6269" s="1231">
        <f>'Acct Summary 7-8'!E82</f>
        <v>-1467</v>
      </c>
      <c r="D6269" s="14" t="str">
        <f t="shared" si="96"/>
        <v>Error?</v>
      </c>
      <c r="E6269" s="14" t="s">
        <v>209</v>
      </c>
    </row>
    <row r="6270" spans="1:5" x14ac:dyDescent="0.2">
      <c r="A6270">
        <v>6209</v>
      </c>
      <c r="B6270" s="1231">
        <f>'Acct Summary 7-8'!F82</f>
        <v>-4942</v>
      </c>
      <c r="D6270" s="14" t="str">
        <f t="shared" si="96"/>
        <v>Error?</v>
      </c>
      <c r="E6270" s="14" t="s">
        <v>209</v>
      </c>
    </row>
    <row r="6271" spans="1:5" x14ac:dyDescent="0.2">
      <c r="A6271">
        <v>6210</v>
      </c>
      <c r="B6271" s="1231">
        <f>'Acct Summary 7-8'!G82</f>
        <v>39565</v>
      </c>
      <c r="D6271" s="14" t="str">
        <f t="shared" ref="D6271:D6334" si="97">IF(ISBLANK(B6271),"OK",IF(A6271-B6271=0,"OK","Error?"))</f>
        <v>Error?</v>
      </c>
      <c r="E6271" s="14" t="s">
        <v>209</v>
      </c>
    </row>
    <row r="6272" spans="1:5" x14ac:dyDescent="0.2">
      <c r="A6272">
        <v>6211</v>
      </c>
      <c r="B6272" s="1231">
        <f>'Acct Summary 7-8'!H82</f>
        <v>15357</v>
      </c>
      <c r="D6272" s="14" t="str">
        <f t="shared" si="97"/>
        <v>Error?</v>
      </c>
      <c r="E6272" s="14" t="s">
        <v>209</v>
      </c>
    </row>
    <row r="6273" spans="1:5" x14ac:dyDescent="0.2">
      <c r="A6273">
        <v>6212</v>
      </c>
      <c r="B6273" s="1231">
        <f>'Acct Summary 7-8'!I82</f>
        <v>27977</v>
      </c>
      <c r="D6273" s="14" t="str">
        <f t="shared" si="97"/>
        <v>Error?</v>
      </c>
      <c r="E6273" s="14" t="s">
        <v>209</v>
      </c>
    </row>
    <row r="6274" spans="1:5" x14ac:dyDescent="0.2">
      <c r="A6274">
        <v>6213</v>
      </c>
      <c r="B6274" s="1231">
        <f>'Acct Summary 7-8'!J82</f>
        <v>-26887</v>
      </c>
      <c r="D6274" s="14" t="str">
        <f t="shared" si="97"/>
        <v>Error?</v>
      </c>
      <c r="E6274" s="14" t="s">
        <v>209</v>
      </c>
    </row>
    <row r="6275" spans="1:5" x14ac:dyDescent="0.2">
      <c r="A6275">
        <v>6214</v>
      </c>
      <c r="B6275" s="1231">
        <f>'Acct Summary 7-8'!K82</f>
        <v>405157</v>
      </c>
      <c r="D6275" s="14" t="str">
        <f t="shared" si="97"/>
        <v>Error?</v>
      </c>
      <c r="E6275" s="14" t="s">
        <v>209</v>
      </c>
    </row>
    <row r="6276" spans="1:5" x14ac:dyDescent="0.2">
      <c r="A6276">
        <v>6215</v>
      </c>
      <c r="B6276" s="1231">
        <f>'Acct Summary 7-8'!C83</f>
        <v>0.13628761359287875</v>
      </c>
      <c r="D6276" s="14" t="str">
        <f t="shared" si="97"/>
        <v>Error?</v>
      </c>
      <c r="E6276" s="14" t="s">
        <v>209</v>
      </c>
    </row>
    <row r="6277" spans="1:5" x14ac:dyDescent="0.2">
      <c r="A6277">
        <v>6216</v>
      </c>
      <c r="B6277" s="1231">
        <f>'Acct Summary 7-8'!D83</f>
        <v>-0.10877998216573195</v>
      </c>
      <c r="D6277" s="14" t="str">
        <f t="shared" si="97"/>
        <v>Error?</v>
      </c>
      <c r="E6277" s="14" t="s">
        <v>209</v>
      </c>
    </row>
    <row r="6278" spans="1:5" x14ac:dyDescent="0.2">
      <c r="A6278">
        <v>6217</v>
      </c>
      <c r="B6278" s="1231">
        <f>'Acct Summary 7-8'!E83</f>
        <v>-5.8237395791980943E-2</v>
      </c>
      <c r="D6278" s="14" t="str">
        <f t="shared" si="97"/>
        <v>Error?</v>
      </c>
      <c r="E6278" s="14" t="s">
        <v>209</v>
      </c>
    </row>
    <row r="6279" spans="1:5" x14ac:dyDescent="0.2">
      <c r="A6279">
        <v>6218</v>
      </c>
      <c r="B6279" s="1231">
        <f>'Acct Summary 7-8'!F83</f>
        <v>-2.9171831651024143E-2</v>
      </c>
      <c r="D6279" s="14" t="str">
        <f t="shared" si="97"/>
        <v>Error?</v>
      </c>
      <c r="E6279" s="14" t="s">
        <v>209</v>
      </c>
    </row>
    <row r="6280" spans="1:5" x14ac:dyDescent="0.2">
      <c r="A6280">
        <v>6219</v>
      </c>
      <c r="B6280" s="1231">
        <f>'Acct Summary 7-8'!G83</f>
        <v>0.21499212084986144</v>
      </c>
      <c r="D6280" s="14" t="str">
        <f t="shared" si="97"/>
        <v>Error?</v>
      </c>
      <c r="E6280" s="14" t="s">
        <v>209</v>
      </c>
    </row>
    <row r="6281" spans="1:5" x14ac:dyDescent="0.2">
      <c r="A6281">
        <v>6220</v>
      </c>
      <c r="B6281" s="1231">
        <f>'Acct Summary 7-8'!H83</f>
        <v>0.58155034649903437</v>
      </c>
      <c r="D6281" s="14" t="str">
        <f t="shared" si="97"/>
        <v>Error?</v>
      </c>
      <c r="E6281" s="14" t="s">
        <v>209</v>
      </c>
    </row>
    <row r="6282" spans="1:5" x14ac:dyDescent="0.2">
      <c r="A6282">
        <v>6221</v>
      </c>
      <c r="B6282" s="1231">
        <f>'Acct Summary 7-8'!I83</f>
        <v>5.9513882388979179E-2</v>
      </c>
      <c r="D6282" s="14" t="str">
        <f t="shared" si="97"/>
        <v>Error?</v>
      </c>
      <c r="E6282" s="14" t="s">
        <v>209</v>
      </c>
    </row>
    <row r="6283" spans="1:5" x14ac:dyDescent="0.2">
      <c r="A6283">
        <v>6222</v>
      </c>
      <c r="B6283" s="1231">
        <f>'Acct Summary 7-8'!J83</f>
        <v>-0.40603763327192</v>
      </c>
      <c r="D6283" s="14" t="str">
        <f t="shared" si="97"/>
        <v>Error?</v>
      </c>
      <c r="E6283" s="14" t="s">
        <v>209</v>
      </c>
    </row>
    <row r="6284" spans="1:5" x14ac:dyDescent="0.2">
      <c r="A6284">
        <v>6223</v>
      </c>
      <c r="B6284" s="1231">
        <f>'Acct Summary 7-8'!K83</f>
        <v>0.92929327681749785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290270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290270</v>
      </c>
      <c r="D6301" s="14" t="str">
        <f t="shared" si="97"/>
        <v>Error?</v>
      </c>
      <c r="E6301" s="14" t="s">
        <v>209</v>
      </c>
    </row>
    <row r="6302" spans="1:5" x14ac:dyDescent="0.2">
      <c r="A6302">
        <v>6241</v>
      </c>
      <c r="B6302" s="1231">
        <f>'Revenues 9-14'!J14</f>
        <v>357</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357</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11100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290652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2462</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89336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115863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7939</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16340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220578</v>
      </c>
      <c r="D6983" s="14" t="str">
        <f t="shared" si="108"/>
        <v>Error?</v>
      </c>
    </row>
    <row r="6984" spans="1:4" x14ac:dyDescent="0.2">
      <c r="A6984">
        <v>6923</v>
      </c>
      <c r="B6984" s="1231">
        <f>'Expenditures 15-22'!K86</f>
        <v>220578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220578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1261</v>
      </c>
      <c r="D7016" s="14" t="str">
        <f t="shared" si="108"/>
        <v>Error?</v>
      </c>
    </row>
    <row r="7017" spans="1:4" x14ac:dyDescent="0.2">
      <c r="A7017">
        <v>6956</v>
      </c>
      <c r="B7017" s="1231">
        <f>'Expenditures 15-22'!K111</f>
        <v>1261</v>
      </c>
      <c r="D7017" s="14" t="str">
        <f t="shared" si="108"/>
        <v>Error?</v>
      </c>
    </row>
    <row r="7018" spans="1:4" x14ac:dyDescent="0.2">
      <c r="A7018">
        <v>6957</v>
      </c>
      <c r="B7018" s="1231">
        <f>'Expenditures 15-22'!H112</f>
        <v>1261</v>
      </c>
      <c r="D7018" s="14" t="str">
        <f t="shared" si="108"/>
        <v>Error?</v>
      </c>
    </row>
    <row r="7019" spans="1:4" x14ac:dyDescent="0.2">
      <c r="A7019">
        <v>6958</v>
      </c>
      <c r="B7019" s="1231">
        <f>'Expenditures 15-22'!K112</f>
        <v>1261</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317539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290652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85</v>
      </c>
      <c r="D7075" s="14" t="str">
        <f t="shared" si="109"/>
        <v>Error?</v>
      </c>
    </row>
    <row r="7076" spans="1:4" x14ac:dyDescent="0.2">
      <c r="A7076">
        <v>7015</v>
      </c>
      <c r="B7076" s="1231">
        <f>'Expenditures 15-22'!K212</f>
        <v>85</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204</v>
      </c>
      <c r="D7079" s="14" t="str">
        <f t="shared" si="109"/>
        <v>Error?</v>
      </c>
    </row>
    <row r="7080" spans="1:4" x14ac:dyDescent="0.2">
      <c r="A7080">
        <v>7019</v>
      </c>
      <c r="B7080" s="1231">
        <f>'Expenditures 15-22'!K220</f>
        <v>204</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43213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43213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1157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1157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46128</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46128</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3994</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3994</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201242</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4784</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206026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4741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4741</v>
      </c>
      <c r="D7198" s="14" t="str">
        <f t="shared" si="111"/>
        <v>Error?</v>
      </c>
    </row>
    <row r="7199" spans="1:4" x14ac:dyDescent="0.2">
      <c r="A7199">
        <v>7138</v>
      </c>
      <c r="B7199" s="1231">
        <f>'Expenditures 15-22'!C323</f>
        <v>201242</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116297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317539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201242</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116297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317539</v>
      </c>
      <c r="D7224" s="14" t="str">
        <f t="shared" si="111"/>
        <v>Error?</v>
      </c>
    </row>
    <row r="7225" spans="1:4" x14ac:dyDescent="0.2">
      <c r="A7225">
        <v>7164</v>
      </c>
      <c r="B7225" s="1231">
        <f>'Expenditures 15-22'!K332</f>
        <v>-26887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16965</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4088</v>
      </c>
      <c r="D7248" s="14" t="str">
        <f t="shared" si="112"/>
        <v>Error?</v>
      </c>
    </row>
    <row r="7249" spans="1:4" x14ac:dyDescent="0.2">
      <c r="A7249">
        <f t="shared" si="113"/>
        <v>7188</v>
      </c>
      <c r="B7249" s="1231">
        <f>'Expenditures 15-22'!G7</f>
        <v>5474</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6456</v>
      </c>
      <c r="D7251" s="14" t="str">
        <f t="shared" si="112"/>
        <v>Error?</v>
      </c>
    </row>
    <row r="7252" spans="1:4" x14ac:dyDescent="0.2">
      <c r="A7252">
        <f t="shared" si="113"/>
        <v>7191</v>
      </c>
      <c r="B7252" s="1231">
        <f>'Expenditures 15-22'!D9</f>
        <v>1483</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14047</v>
      </c>
      <c r="D7263" s="14" t="str">
        <f t="shared" si="112"/>
        <v>Error?</v>
      </c>
    </row>
    <row r="7264" spans="1:4" x14ac:dyDescent="0.2">
      <c r="A7264">
        <f t="shared" si="113"/>
        <v>7203</v>
      </c>
      <c r="B7264" s="1231">
        <f>'Expenditures 15-22'!D17</f>
        <v>1396</v>
      </c>
      <c r="D7264" s="14" t="str">
        <f t="shared" si="112"/>
        <v>Error?</v>
      </c>
    </row>
    <row r="7265" spans="1:5" x14ac:dyDescent="0.2">
      <c r="A7265">
        <f t="shared" si="113"/>
        <v>7204</v>
      </c>
      <c r="B7265" s="1231">
        <f>'Expenditures 15-22'!E17</f>
        <v>100</v>
      </c>
      <c r="D7265" s="14" t="str">
        <f t="shared" si="112"/>
        <v>Error?</v>
      </c>
    </row>
    <row r="7266" spans="1:5" x14ac:dyDescent="0.2">
      <c r="A7266">
        <f t="shared" si="113"/>
        <v>7205</v>
      </c>
      <c r="B7266" s="1231">
        <f>'Expenditures 15-22'!F17</f>
        <v>797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358938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12280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12280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11050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11100</v>
      </c>
      <c r="D7712" s="14" t="str">
        <f t="shared" si="126"/>
        <v>Error?</v>
      </c>
      <c r="E7712" s="14" t="s">
        <v>988</v>
      </c>
    </row>
    <row r="7713" spans="1:6" x14ac:dyDescent="0.2">
      <c r="A7713">
        <v>7652</v>
      </c>
      <c r="B7713" s="1231">
        <f>'Rest Tax Levies-Tort Im 26'!J8</f>
        <v>15439</v>
      </c>
      <c r="D7713" s="14" t="str">
        <f t="shared" si="126"/>
        <v>Error?</v>
      </c>
      <c r="E7713" s="14" t="s">
        <v>988</v>
      </c>
    </row>
    <row r="7714" spans="1:6" x14ac:dyDescent="0.2">
      <c r="A7714">
        <v>7653</v>
      </c>
      <c r="B7714" s="1231">
        <f>'Rest Tax Levies-Tort Im 26'!K9</f>
        <v>10676</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15439</v>
      </c>
      <c r="D7718" s="14" t="str">
        <f t="shared" si="126"/>
        <v>Error?</v>
      </c>
      <c r="E7718" s="14" t="s">
        <v>988</v>
      </c>
    </row>
    <row r="7719" spans="1:6" x14ac:dyDescent="0.2">
      <c r="A7719">
        <v>7658</v>
      </c>
      <c r="B7719" s="1231">
        <f>'Rest Tax Levies-Tort Im 26'!K12</f>
        <v>21776</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16340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82</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82</v>
      </c>
      <c r="D7727" s="14" t="str">
        <f t="shared" si="126"/>
        <v>Error?</v>
      </c>
      <c r="E7727" s="14" t="s">
        <v>988</v>
      </c>
    </row>
    <row r="7728" spans="1:6" x14ac:dyDescent="0.2">
      <c r="A7728">
        <v>7667</v>
      </c>
      <c r="B7728" s="1231">
        <f>'Revenues 9-14'!E103</f>
        <v>82</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82</v>
      </c>
      <c r="D7730" s="14" t="str">
        <f t="shared" si="126"/>
        <v>Error?</v>
      </c>
      <c r="E7730" s="14" t="s">
        <v>988</v>
      </c>
    </row>
    <row r="7731" spans="1:6" x14ac:dyDescent="0.2">
      <c r="A7731">
        <v>7670</v>
      </c>
      <c r="B7731" s="1231">
        <f>'Revenues 9-14'!H103</f>
        <v>15357</v>
      </c>
      <c r="D7731" s="14" t="str">
        <f t="shared" si="126"/>
        <v>Error?</v>
      </c>
      <c r="E7731" s="14" t="s">
        <v>988</v>
      </c>
    </row>
    <row r="7732" spans="1:6" x14ac:dyDescent="0.2">
      <c r="A7732">
        <v>7671</v>
      </c>
      <c r="B7732" s="1231">
        <f>'Rest Tax Levies-Tort Im 26'!J24</f>
        <v>26407</v>
      </c>
      <c r="D7732" s="14" t="str">
        <f t="shared" si="126"/>
        <v>Error?</v>
      </c>
      <c r="E7732" s="14" t="s">
        <v>988</v>
      </c>
    </row>
    <row r="7733" spans="1:6" x14ac:dyDescent="0.2">
      <c r="A7733">
        <v>7672</v>
      </c>
      <c r="B7733" s="1231">
        <f>'Rest Tax Levies-Tort Im 26'!K24</f>
        <v>5436</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5436</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26407</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2016-10-05T18:51:58Z</cp:lastPrinted>
  <dcterms:created xsi:type="dcterms:W3CDTF">2003-10-29T19:06:34Z</dcterms:created>
  <dcterms:modified xsi:type="dcterms:W3CDTF">2016-10-27T20:31:01Z</dcterms:modified>
</cp:coreProperties>
</file>